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3835" windowHeight="8955"/>
  </bookViews>
  <sheets>
    <sheet name="AJE" sheetId="1" r:id="rId1"/>
    <sheet name="BS" sheetId="2" r:id="rId2"/>
    <sheet name="IS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RA">'[2]CRA-Detail'!#REF!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#REF!</definedName>
    <definedName name="Acc_Depreciation">[5]Trans!#REF!</definedName>
    <definedName name="_ACT1">#REF!</definedName>
    <definedName name="_ACT2">#REF!</definedName>
    <definedName name="Actual_cost">'[7]O6(update on PEC8424)'!#REF!</definedName>
    <definedName name="ad">#REF!</definedName>
    <definedName name="_ADJ1">#REF!</definedName>
    <definedName name="_ADJ2">#REF!</definedName>
    <definedName name="ALLOT1">#REF!</definedName>
    <definedName name="ALLOT2">#REF!</definedName>
    <definedName name="BA">#REF!</definedName>
    <definedName name="balsht">#REF!</definedName>
    <definedName name="Basis_end">'[10]Tax Comp'!#REF!</definedName>
    <definedName name="BC">#REF!</definedName>
    <definedName name="Before_Turnaround" localSheetId="1">#REF!</definedName>
    <definedName name="Before_Turnaround" localSheetId="2">#REF!</definedName>
    <definedName name="Before_Turnaround">#REF!</definedName>
    <definedName name="BuiltIn_Print_Area">'[12]K1-1'!$A$1:$N$61</definedName>
    <definedName name="BuiltIn_Print_Area___0">'[12]K1-3'!$A$1:$N$60</definedName>
    <definedName name="Chargeable">'[10]Tax Comp'!#REF!</definedName>
    <definedName name="Claimed_b_f">'[7]O6(update on PEC8424)'!#REF!</definedName>
    <definedName name="Claimed_c_f">'[7]O6(update on PEC8424)'!#REF!</definedName>
    <definedName name="Com_Name">#REF!</definedName>
    <definedName name="ComName">#REF!</definedName>
    <definedName name="ConsoAJE">[13]CR.AJE!#REF!</definedName>
    <definedName name="Count">'[7]O6(update on PEC8424)'!#REF!</definedName>
    <definedName name="Coy_cell">#REF!</definedName>
    <definedName name="Coy_name">#REF!</definedName>
    <definedName name="_xlnm.Criteria">'[7]O6(update on PEC8424)'!#REF!</definedName>
    <definedName name="Cumulative_Difference" localSheetId="1">#REF!</definedName>
    <definedName name="Cumulative_Difference" localSheetId="2">#REF!</definedName>
    <definedName name="Cumulative_Difference">#REF!</definedName>
    <definedName name="CurrYA">'[7]O6(update on PEC8424)'!#REF!</definedName>
    <definedName name="_xlnm.Database">#REF!</definedName>
    <definedName name="DateBeg">#REF!</definedName>
    <definedName name="DateEnd">#REF!</definedName>
    <definedName name="defexp">#REF!</definedName>
    <definedName name="depnaccrl">#REF!</definedName>
    <definedName name="Deposit">'[7]O6(update on PEC8424)'!#REF!</definedName>
    <definedName name="Description">'[7]O6(update on PEC8424)'!#REF!</definedName>
    <definedName name="develop">#REF!</definedName>
    <definedName name="eer">'[7]O4(update on CA)'!#REF!</definedName>
    <definedName name="Errors_CY" localSheetId="1">#REF!</definedName>
    <definedName name="Errors_CY" localSheetId="2">#REF!</definedName>
    <definedName name="Errors_CY">#REF!</definedName>
    <definedName name="Errors_PY" localSheetId="1">#REF!</definedName>
    <definedName name="Errors_PY" localSheetId="2">#REF!</definedName>
    <definedName name="Errors_PY">#REF!</definedName>
    <definedName name="_xlnm.Extract">'[7]O6(update on PEC8424)'!#REF!</definedName>
    <definedName name="ExtractField">'[7]O6(update on PEC8424)'!#REF!</definedName>
    <definedName name="Gain_loss_on_disposal">#REF!</definedName>
    <definedName name="HirePurchase">[10]CA!#REF!</definedName>
    <definedName name="InsertCASum">#REF!</definedName>
    <definedName name="InsertIBASum">#REF!</definedName>
    <definedName name="Interest_Beginning">'[7]O6(update on PEC8424)'!#REF!</definedName>
    <definedName name="Interest_Ending">'[7]O6(update on PEC8424)'!#REF!</definedName>
    <definedName name="Interest_payment">'[7]O6(update on PEC8424)'!#REF!</definedName>
    <definedName name="Judgments_CY" localSheetId="1">#REF!</definedName>
    <definedName name="Judgments_CY" localSheetId="2">#REF!</definedName>
    <definedName name="Judgments_CY">#REF!</definedName>
    <definedName name="Judgments_PY" localSheetId="1">#REF!</definedName>
    <definedName name="Judgments_PY" localSheetId="2">#REF!</definedName>
    <definedName name="Judgments_PY">#REF!</definedName>
    <definedName name="LeasedAssets">[10]CA!#REF!</definedName>
    <definedName name="MaxRate">'[7]O6(update on PEC8424)'!#REF!</definedName>
    <definedName name="MinRate">'[7]O6(update on PEC8424)'!#REF!</definedName>
    <definedName name="MinYA">'[7]O6(update on PEC8424)'!#REF!</definedName>
    <definedName name="NBV">#REF!</definedName>
    <definedName name="Net_book_value">[5]Trans!#REF!</definedName>
    <definedName name="Net_Income" localSheetId="1">#REF!</definedName>
    <definedName name="Net_Income" localSheetId="2">#REF!</definedName>
    <definedName name="Net_Income">#REF!</definedName>
    <definedName name="No.">#REF!</definedName>
    <definedName name="NoClaim">[10]CA!#REF!</definedName>
    <definedName name="NonClaim">[10]CA!#REF!</definedName>
    <definedName name="note">#REF!</definedName>
    <definedName name="Note2">[10]CA!#REF!</definedName>
    <definedName name="notes">#REF!</definedName>
    <definedName name="_O6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rincipal_Beginning">'[7]O6(update on PEC8424)'!#REF!</definedName>
    <definedName name="Principal_Ending">'[7]O6(update on PEC8424)'!#REF!</definedName>
    <definedName name="Principal_Payment">'[7]O6(update on PEC8424)'!#REF!</definedName>
    <definedName name="_xlnm.Print_Area" localSheetId="0">AJE!$A$1:$H$35</definedName>
    <definedName name="_xlnm.Print_Area" localSheetId="1">BS!$A$1:$I$60</definedName>
    <definedName name="_xlnm.Print_Area" localSheetId="2">IS!$A$1:$I$44</definedName>
    <definedName name="Print_Area_MI" localSheetId="1">#REF!</definedName>
    <definedName name="Print_Area_MI" localSheetId="2">#REF!</definedName>
    <definedName name="Print_Area_MI">#REF!</definedName>
    <definedName name="PrintArea" localSheetId="1">#REF!</definedName>
    <definedName name="PrintArea" localSheetId="2">#REF!</definedName>
    <definedName name="PrintArea">#REF!</definedName>
    <definedName name="Qualifying_Amount">'[7]O6(update on PEC8424)'!#REF!</definedName>
    <definedName name="Qualifying_Cost">#REF!</definedName>
    <definedName name="qwe">'[7]O4(update on CA)'!#REF!</definedName>
    <definedName name="R.B.A.">[10]CA!#REF!</definedName>
    <definedName name="R_E_Additions">#REF!</definedName>
    <definedName name="R_E_b_f">#REF!</definedName>
    <definedName name="R_e_c_f">#REF!</definedName>
    <definedName name="Range1">#REF!</definedName>
    <definedName name="Rate">'[7]O6(update on PEC8424)'!#REF!</definedName>
    <definedName name="RE_Disposal">#REF!</definedName>
    <definedName name="RE_tranferred_in">[5]Trans!#REF!</definedName>
    <definedName name="RE_transferred_in">[5]Trans!#REF!</definedName>
    <definedName name="Reclassification">#REF!</definedName>
    <definedName name="Report" localSheetId="1">#REF!</definedName>
    <definedName name="Report" localSheetId="2">#REF!</definedName>
    <definedName name="Report">#REF!</definedName>
    <definedName name="RestNote">#REF!</definedName>
    <definedName name="Restricted_Sales_proceeds">#REF!</definedName>
    <definedName name="Revenue">[10]CA!#REF!</definedName>
    <definedName name="Reversing_Errors_PY" localSheetId="1">#REF!</definedName>
    <definedName name="Reversing_Errors_PY" localSheetId="2">#REF!</definedName>
    <definedName name="Reversing_Errors_PY">#REF!</definedName>
    <definedName name="Reversing_Judgments_PY" localSheetId="1">#REF!</definedName>
    <definedName name="Reversing_Judgments_PY" localSheetId="2">#REF!</definedName>
    <definedName name="Reversing_Judgments_PY">#REF!</definedName>
    <definedName name="s">#REF!</definedName>
    <definedName name="Sales_Proceeds">#REF!</definedName>
    <definedName name="SchLett">'[7]O6(update on PEC8424)'!#REF!</definedName>
    <definedName name="SchNo">#REF!</definedName>
    <definedName name="SheLett">[16]Lease!#REF!</definedName>
    <definedName name="sp" localSheetId="1">#REF!</definedName>
    <definedName name="sp" localSheetId="2">#REF!</definedName>
    <definedName name="sp">#REF!</definedName>
    <definedName name="Spec">[17]BS!#REF!</definedName>
    <definedName name="Start">'[7]O6(update on PEC8424)'!#REF!</definedName>
    <definedName name="start2">'[7]O6(update on PEC8424)'!#REF!</definedName>
    <definedName name="Tax_Rate" localSheetId="1">#REF!</definedName>
    <definedName name="Tax_Rate" localSheetId="2">#REF!</definedName>
    <definedName name="Tax_Rate">#REF!</definedName>
    <definedName name="tiralbal">#REF!</definedName>
    <definedName name="Title">#REF!</definedName>
    <definedName name="Total_Beginning">'[7]O6(update on PEC8424)'!#REF!</definedName>
    <definedName name="Total_Ending">'[7]O6(update on PEC8424)'!#REF!</definedName>
    <definedName name="Total_repayment">'[7]O6(update on PEC8424)'!#REF!</definedName>
    <definedName name="TotalCA">#REF!</definedName>
    <definedName name="TotalHP">[10]CA!#REF!</definedName>
    <definedName name="TotalIBA">#REF!</definedName>
    <definedName name="TotalLA">[10]CA!#REF!</definedName>
    <definedName name="TransferAsset">[10]CA!#REF!</definedName>
    <definedName name="trialbal">#REF!</definedName>
    <definedName name="Turnaround" localSheetId="1">#REF!</definedName>
    <definedName name="Turnaround" localSheetId="2">#REF!</definedName>
    <definedName name="Turnaround">#REF!</definedName>
    <definedName name="Type">#REF!</definedName>
    <definedName name="YA">#REF!</definedName>
    <definedName name="YA_Disposed">#REF!</definedName>
    <definedName name="YA_of_Tranferor">[5]Trans!#REF!</definedName>
    <definedName name="YA_of_Transferor">[5]Trans!#REF!</definedName>
    <definedName name="YA_Purchased">#REF!</definedName>
    <definedName name="YA_transferred_in">[5]Trans!#REF!</definedName>
    <definedName name="you">'[10]Tax Comp'!#REF!</definedName>
  </definedNames>
  <calcPr calcId="125725"/>
</workbook>
</file>

<file path=xl/calcChain.xml><?xml version="1.0" encoding="utf-8"?>
<calcChain xmlns="http://schemas.openxmlformats.org/spreadsheetml/2006/main">
  <c r="D35" i="3"/>
  <c r="I35" s="1"/>
  <c r="I33"/>
  <c r="I28"/>
  <c r="I21"/>
  <c r="D21"/>
  <c r="D15"/>
  <c r="I15" s="1"/>
  <c r="K15" s="1"/>
  <c r="F13"/>
  <c r="D13"/>
  <c r="I13" s="1"/>
  <c r="I11"/>
  <c r="D11"/>
  <c r="D26" s="1"/>
  <c r="D31" s="1"/>
  <c r="D37" s="1"/>
  <c r="D52" i="2" s="1"/>
  <c r="I7" i="3"/>
  <c r="C55" i="2"/>
  <c r="I50"/>
  <c r="D50"/>
  <c r="D54" s="1"/>
  <c r="I38"/>
  <c r="K38" s="1"/>
  <c r="L38" s="1"/>
  <c r="K36"/>
  <c r="L36" s="1"/>
  <c r="I36"/>
  <c r="I32"/>
  <c r="K32" s="1"/>
  <c r="L32" s="1"/>
  <c r="D32"/>
  <c r="D40" s="1"/>
  <c r="I30"/>
  <c r="K30" s="1"/>
  <c r="L30" s="1"/>
  <c r="C26"/>
  <c r="I24"/>
  <c r="K24" s="1"/>
  <c r="L24" s="1"/>
  <c r="D24"/>
  <c r="I22"/>
  <c r="K22" s="1"/>
  <c r="L22" s="1"/>
  <c r="D20"/>
  <c r="I20" s="1"/>
  <c r="D17"/>
  <c r="I17" s="1"/>
  <c r="K17" s="1"/>
  <c r="L17" s="1"/>
  <c r="D15"/>
  <c r="D26" s="1"/>
  <c r="D43" s="1"/>
  <c r="D11"/>
  <c r="D46" s="1"/>
  <c r="I7"/>
  <c r="A2"/>
  <c r="A2" i="3" s="1"/>
  <c r="A1" i="2"/>
  <c r="A1" i="3" s="1"/>
  <c r="I26" l="1"/>
  <c r="I31" s="1"/>
  <c r="I37" s="1"/>
  <c r="I52" i="2" s="1"/>
  <c r="K52" s="1"/>
  <c r="L52" s="1"/>
  <c r="D55"/>
  <c r="I11"/>
  <c r="I15"/>
  <c r="I40"/>
  <c r="K50"/>
  <c r="L50" s="1"/>
  <c r="I26" l="1"/>
  <c r="I43" s="1"/>
  <c r="K15"/>
  <c r="I54"/>
  <c r="K11"/>
  <c r="L11" s="1"/>
  <c r="I46"/>
  <c r="I55" l="1"/>
</calcChain>
</file>

<file path=xl/sharedStrings.xml><?xml version="1.0" encoding="utf-8"?>
<sst xmlns="http://schemas.openxmlformats.org/spreadsheetml/2006/main" count="104" uniqueCount="66">
  <si>
    <t>PENANG GLOBAL TOURISM SDN BHD</t>
  </si>
  <si>
    <t>YEAR ENDED 31 DECEMBER 2011</t>
  </si>
  <si>
    <t>AUDIT JOURNAL ENTRIES</t>
  </si>
  <si>
    <t>No</t>
  </si>
  <si>
    <t>Source</t>
  </si>
  <si>
    <t>Description</t>
  </si>
  <si>
    <t>w/p ref</t>
  </si>
  <si>
    <t>Balance Sheet</t>
  </si>
  <si>
    <t>Income Statement</t>
  </si>
  <si>
    <t>Debit</t>
  </si>
  <si>
    <t>Credit</t>
  </si>
  <si>
    <t>RM</t>
  </si>
  <si>
    <t>AJE 1</t>
  </si>
  <si>
    <t>C01</t>
  </si>
  <si>
    <t>Bank</t>
  </si>
  <si>
    <t xml:space="preserve">          Other creditors</t>
  </si>
  <si>
    <t>N01</t>
  </si>
  <si>
    <t>(Being adjustment for cheque on hand - V2011/756, cheque no. 307934)</t>
  </si>
  <si>
    <t>BALANCE SHEET</t>
  </si>
  <si>
    <t>Audited</t>
  </si>
  <si>
    <t>Unadjusted</t>
  </si>
  <si>
    <t>Adjustments</t>
  </si>
  <si>
    <t>Adjusted</t>
  </si>
  <si>
    <t>31/12/2010</t>
  </si>
  <si>
    <t>31/12/2011</t>
  </si>
  <si>
    <t>Dr</t>
  </si>
  <si>
    <t>Cr</t>
  </si>
  <si>
    <t>PY</t>
  </si>
  <si>
    <t>NON-CURRENT ASSET</t>
  </si>
  <si>
    <t>Property, plant, &amp; equipment</t>
  </si>
  <si>
    <t>CURRENT ASSETS</t>
  </si>
  <si>
    <t>Trade Receivables</t>
  </si>
  <si>
    <t>RJE 3</t>
  </si>
  <si>
    <t>Other Receivables</t>
  </si>
  <si>
    <t>RJE 2</t>
  </si>
  <si>
    <t>Tax recoverables</t>
  </si>
  <si>
    <t>Due from holding company</t>
  </si>
  <si>
    <t/>
  </si>
  <si>
    <t>Cash and bank balances</t>
  </si>
  <si>
    <t>CJE 1</t>
  </si>
  <si>
    <t>CURRENT LIABILITIES</t>
  </si>
  <si>
    <t>Trade payables</t>
  </si>
  <si>
    <t>Other accrual and creditors</t>
  </si>
  <si>
    <t>CJE 3</t>
  </si>
  <si>
    <t>CJE 2</t>
  </si>
  <si>
    <t>CJE 4</t>
  </si>
  <si>
    <t>Due to holding company</t>
  </si>
  <si>
    <t>Due to related company</t>
  </si>
  <si>
    <t>NET CURRENT ASSETS / (LIABILITIES)</t>
  </si>
  <si>
    <t>TOTAL ASSET</t>
  </si>
  <si>
    <t>SHAREHOLDER'S FUND</t>
  </si>
  <si>
    <t>Share Capital</t>
  </si>
  <si>
    <t>Retained profits</t>
  </si>
  <si>
    <t>Control</t>
  </si>
  <si>
    <t>INCOME STATEMENT</t>
  </si>
  <si>
    <t>Funds from State Government</t>
  </si>
  <si>
    <t>Other income</t>
  </si>
  <si>
    <t>(-): Operating Expenses</t>
  </si>
  <si>
    <t>RJE 1</t>
  </si>
  <si>
    <t>(-): Administrative expenses</t>
  </si>
  <si>
    <t>Surplus/(deficit) of income over expenditure before taxation</t>
  </si>
  <si>
    <t>Tax expense</t>
  </si>
  <si>
    <t>Surplus/(deficit) of income over expenditure after taxation</t>
  </si>
  <si>
    <t xml:space="preserve">(-): Dividend paid </t>
  </si>
  <si>
    <t>Retained profits/(loss) b/f</t>
  </si>
  <si>
    <t>Retained profits/(loss) c/f</t>
  </si>
</sst>
</file>

<file path=xl/styles.xml><?xml version="1.0" encoding="utf-8"?>
<styleSheet xmlns="http://schemas.openxmlformats.org/spreadsheetml/2006/main">
  <numFmts count="20">
    <numFmt numFmtId="43" formatCode="_(* #,##0.00_);_(* \(#,##0.00\);_(* &quot;-&quot;??_);_(@_)"/>
    <numFmt numFmtId="164" formatCode="_(&quot; &quot;* #,##0_);_(&quot; &quot;* \(#,##0\);_(&quot; &quot;* &quot;-&quot;??_);_(@_)"/>
    <numFmt numFmtId="165" formatCode="_(* #,##0.000000_);_(* \(#,##0.000000\);_(* &quot;-&quot;_);_(@_)"/>
    <numFmt numFmtId="166" formatCode="0%\,\(0%\)"/>
    <numFmt numFmtId="167" formatCode="_-* #,##0.00_-;\-* #,##0.00_-;_-* &quot;-&quot;??_-;_-@_-"/>
    <numFmt numFmtId="168" formatCode="&quot;\&quot;#,##0;&quot;\&quot;&quot;\&quot;&quot;\&quot;&quot;\&quot;\-#,##0"/>
    <numFmt numFmtId="169" formatCode="0.00%;\(0.00\)%"/>
    <numFmt numFmtId="170" formatCode="#,##0.000_);[Red]\(#,##0.000\)"/>
    <numFmt numFmtId="171" formatCode="0.000%"/>
    <numFmt numFmtId="172" formatCode="0.00_)"/>
    <numFmt numFmtId="173" formatCode="_-* #,##0_-;\-* #,##0_-;_-* &quot;-&quot;_-;_-@_-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&quot;\&quot;#,##0;[Red]&quot;\&quot;&quot;\&quot;\-#,##0"/>
    <numFmt numFmtId="177" formatCode="&quot;\&quot;#,##0.00;[Red]&quot;\&quot;&quot;\&quot;&quot;\&quot;&quot;\&quot;&quot;\&quot;&quot;\&quot;\-#,##0.00"/>
    <numFmt numFmtId="178" formatCode="&quot;\&quot;#,##0;[Red]&quot;\&quot;\-#,##0"/>
    <numFmt numFmtId="179" formatCode="s\t\a\nd\a\rd"/>
    <numFmt numFmtId="180" formatCode="_(* #,##0_);_(* \(#,##0\);_(* &quot;-&quot;??_);_(@_)"/>
    <numFmt numFmtId="181" formatCode="_(* #,##0.000_);_(* \(#,##0.000\);_(* &quot;-&quot;??_);_(@_)"/>
    <numFmt numFmtId="182" formatCode="_(* #,##0.0_);_(* \(#,##0.0\);_(* &quot;-&quot;??_);_(@_)"/>
  </numFmts>
  <fonts count="4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sz val="11"/>
      <name val="??"/>
      <family val="3"/>
      <charset val="129"/>
    </font>
    <font>
      <sz val="10"/>
      <name val="Courier"/>
      <family val="3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ms Rmn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Times New Roman"/>
      <family val="1"/>
    </font>
    <font>
      <sz val="10"/>
      <name val="Arial MT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b/>
      <u/>
      <sz val="10"/>
      <color rgb="FFFF000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rgb="FF0070C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i/>
      <sz val="11"/>
      <color indexed="10"/>
      <name val="Arial"/>
      <family val="2"/>
    </font>
    <font>
      <u/>
      <sz val="11"/>
      <color theme="1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1">
      <alignment horizontal="center"/>
    </xf>
    <xf numFmtId="0" fontId="11" fillId="0" borderId="0"/>
    <xf numFmtId="0" fontId="11" fillId="0" borderId="4" applyFill="0">
      <alignment horizontal="center"/>
      <protection locked="0"/>
    </xf>
    <xf numFmtId="0" fontId="10" fillId="0" borderId="0" applyFill="0">
      <alignment horizontal="center"/>
      <protection locked="0"/>
    </xf>
    <xf numFmtId="0" fontId="10" fillId="2" borderId="0"/>
    <xf numFmtId="0" fontId="10" fillId="0" borderId="0">
      <protection locked="0"/>
    </xf>
    <xf numFmtId="0" fontId="10" fillId="0" borderId="0"/>
    <xf numFmtId="165" fontId="2" fillId="0" borderId="0"/>
    <xf numFmtId="166" fontId="2" fillId="0" borderId="0"/>
    <xf numFmtId="0" fontId="11" fillId="3" borderId="0">
      <alignment horizontal="right"/>
    </xf>
    <xf numFmtId="0" fontId="10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3" fillId="0" borderId="0">
      <protection locked="0"/>
    </xf>
    <xf numFmtId="170" fontId="2" fillId="0" borderId="0">
      <protection locked="0"/>
    </xf>
    <xf numFmtId="38" fontId="14" fillId="4" borderId="0" applyNumberFormat="0" applyBorder="0" applyAlignment="0" applyProtection="0"/>
    <xf numFmtId="0" fontId="15" fillId="0" borderId="5" applyNumberFormat="0" applyAlignment="0" applyProtection="0">
      <alignment horizontal="left" vertical="center"/>
    </xf>
    <xf numFmtId="0" fontId="15" fillId="0" borderId="6">
      <alignment horizontal="left" vertical="center"/>
    </xf>
    <xf numFmtId="171" fontId="2" fillId="0" borderId="0">
      <protection locked="0"/>
    </xf>
    <xf numFmtId="171" fontId="2" fillId="0" borderId="0">
      <protection locked="0"/>
    </xf>
    <xf numFmtId="10" fontId="14" fillId="5" borderId="1" applyNumberFormat="0" applyBorder="0" applyAlignment="0" applyProtection="0"/>
    <xf numFmtId="37" fontId="16" fillId="0" borderId="0"/>
    <xf numFmtId="172" fontId="17" fillId="0" borderId="0"/>
    <xf numFmtId="39" fontId="18" fillId="0" borderId="0"/>
    <xf numFmtId="0" fontId="19" fillId="0" borderId="0"/>
    <xf numFmtId="0" fontId="2" fillId="0" borderId="0"/>
    <xf numFmtId="0" fontId="20" fillId="0" borderId="0"/>
    <xf numFmtId="40" fontId="22" fillId="6" borderId="0">
      <alignment horizontal="right"/>
    </xf>
    <xf numFmtId="10" fontId="2" fillId="0" borderId="0" applyFont="0" applyFill="0" applyBorder="0" applyAlignment="0" applyProtection="0"/>
    <xf numFmtId="10" fontId="23" fillId="6" borderId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5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7" fillId="0" borderId="0"/>
    <xf numFmtId="9" fontId="2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 applyFill="1"/>
    <xf numFmtId="0" fontId="4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4" fillId="0" borderId="0" xfId="2" applyFont="1" applyFill="1" applyBorder="1" applyAlignment="1">
      <alignment horizontal="center"/>
    </xf>
    <xf numFmtId="164" fontId="3" fillId="0" borderId="0" xfId="2" applyNumberFormat="1" applyFont="1" applyFill="1" applyBorder="1"/>
    <xf numFmtId="164" fontId="3" fillId="0" borderId="0" xfId="2" applyNumberFormat="1" applyFont="1" applyFill="1"/>
    <xf numFmtId="0" fontId="3" fillId="0" borderId="0" xfId="2" applyFont="1" applyFill="1"/>
    <xf numFmtId="164" fontId="5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164" fontId="3" fillId="0" borderId="0" xfId="1" applyNumberFormat="1" applyFont="1" applyFill="1"/>
    <xf numFmtId="0" fontId="3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/>
    </xf>
    <xf numFmtId="0" fontId="6" fillId="0" borderId="0" xfId="2" applyFont="1" applyFill="1"/>
    <xf numFmtId="164" fontId="3" fillId="0" borderId="1" xfId="2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37" fontId="7" fillId="0" borderId="0" xfId="2" quotePrefix="1" applyNumberFormat="1" applyFont="1" applyFill="1" applyBorder="1" applyAlignment="1">
      <alignment horizontal="center"/>
    </xf>
    <xf numFmtId="0" fontId="6" fillId="0" borderId="0" xfId="2" applyFont="1" applyFill="1" applyBorder="1"/>
    <xf numFmtId="164" fontId="3" fillId="0" borderId="0" xfId="2" applyNumberFormat="1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164" fontId="6" fillId="0" borderId="0" xfId="2" applyNumberFormat="1" applyFont="1" applyFill="1" applyBorder="1"/>
    <xf numFmtId="164" fontId="6" fillId="0" borderId="0" xfId="3" applyNumberFormat="1" applyFont="1" applyFill="1" applyBorder="1"/>
    <xf numFmtId="37" fontId="7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left" indent="2"/>
    </xf>
    <xf numFmtId="0" fontId="6" fillId="0" borderId="0" xfId="0" applyFont="1"/>
    <xf numFmtId="164" fontId="6" fillId="0" borderId="0" xfId="3" applyNumberFormat="1" applyFont="1" applyFill="1" applyBorder="1" applyAlignment="1">
      <alignment horizontal="center"/>
    </xf>
    <xf numFmtId="0" fontId="8" fillId="0" borderId="0" xfId="2" applyFont="1" applyFill="1" applyBorder="1"/>
    <xf numFmtId="164" fontId="6" fillId="0" borderId="0" xfId="1" applyNumberFormat="1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vertical="center"/>
    </xf>
    <xf numFmtId="0" fontId="6" fillId="0" borderId="2" xfId="2" applyFont="1" applyFill="1" applyBorder="1"/>
    <xf numFmtId="0" fontId="4" fillId="0" borderId="2" xfId="2" applyFont="1" applyFill="1" applyBorder="1" applyAlignment="1">
      <alignment horizontal="center"/>
    </xf>
    <xf numFmtId="164" fontId="6" fillId="0" borderId="2" xfId="2" applyNumberFormat="1" applyFont="1" applyFill="1" applyBorder="1"/>
    <xf numFmtId="164" fontId="6" fillId="0" borderId="2" xfId="1" applyNumberFormat="1" applyFont="1" applyFill="1" applyBorder="1"/>
    <xf numFmtId="164" fontId="6" fillId="0" borderId="0" xfId="1" applyNumberFormat="1" applyFont="1" applyFill="1" applyBorder="1"/>
    <xf numFmtId="37" fontId="7" fillId="0" borderId="0" xfId="2" applyNumberFormat="1" applyFont="1" applyFill="1" applyBorder="1" applyAlignment="1">
      <alignment horizontal="left"/>
    </xf>
    <xf numFmtId="164" fontId="6" fillId="0" borderId="0" xfId="2" applyNumberFormat="1" applyFont="1" applyFill="1"/>
    <xf numFmtId="164" fontId="6" fillId="0" borderId="0" xfId="1" applyNumberFormat="1" applyFont="1" applyFill="1" applyAlignment="1">
      <alignment horizontal="right"/>
    </xf>
    <xf numFmtId="0" fontId="7" fillId="0" borderId="0" xfId="2" quotePrefix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left"/>
    </xf>
    <xf numFmtId="164" fontId="6" fillId="0" borderId="0" xfId="1" applyNumberFormat="1" applyFont="1" applyFill="1"/>
    <xf numFmtId="0" fontId="6" fillId="0" borderId="0" xfId="2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0" fontId="3" fillId="0" borderId="0" xfId="0" applyNumberFormat="1" applyFont="1"/>
    <xf numFmtId="0" fontId="28" fillId="0" borderId="0" xfId="0" applyFont="1" applyBorder="1"/>
    <xf numFmtId="164" fontId="6" fillId="0" borderId="0" xfId="0" applyNumberFormat="1" applyFont="1"/>
    <xf numFmtId="164" fontId="29" fillId="0" borderId="0" xfId="0" applyNumberFormat="1" applyFont="1" applyAlignment="1">
      <alignment horizontal="center"/>
    </xf>
    <xf numFmtId="164" fontId="6" fillId="0" borderId="0" xfId="1" applyNumberFormat="1" applyFont="1"/>
    <xf numFmtId="164" fontId="30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3" fillId="0" borderId="0" xfId="0" applyNumberFormat="1" applyFont="1" applyBorder="1"/>
    <xf numFmtId="0" fontId="6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3" fillId="0" borderId="2" xfId="0" quotePrefix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6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1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wrapText="1"/>
    </xf>
    <xf numFmtId="164" fontId="6" fillId="0" borderId="2" xfId="1" applyNumberFormat="1" applyFont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9" fontId="6" fillId="0" borderId="0" xfId="51" applyFont="1"/>
    <xf numFmtId="164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wrapText="1"/>
    </xf>
    <xf numFmtId="179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/>
    <xf numFmtId="164" fontId="6" fillId="0" borderId="0" xfId="1" applyNumberFormat="1" applyFont="1" applyBorder="1" applyAlignment="1">
      <alignment horizontal="center"/>
    </xf>
    <xf numFmtId="180" fontId="29" fillId="0" borderId="0" xfId="1" applyNumberFormat="1" applyFont="1" applyAlignment="1">
      <alignment horizontal="center"/>
    </xf>
    <xf numFmtId="164" fontId="32" fillId="0" borderId="0" xfId="0" applyNumberFormat="1" applyFont="1" applyFill="1" applyBorder="1"/>
    <xf numFmtId="179" fontId="4" fillId="0" borderId="0" xfId="0" applyNumberFormat="1" applyFont="1" applyAlignment="1">
      <alignment horizontal="center"/>
    </xf>
    <xf numFmtId="164" fontId="29" fillId="0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0" fontId="6" fillId="0" borderId="0" xfId="0" applyFont="1" applyFill="1"/>
    <xf numFmtId="0" fontId="6" fillId="0" borderId="0" xfId="0" quotePrefix="1" applyNumberFormat="1" applyFont="1" applyBorder="1" applyAlignment="1">
      <alignment wrapText="1"/>
    </xf>
    <xf numFmtId="180" fontId="6" fillId="0" borderId="0" xfId="1" applyNumberFormat="1" applyFont="1"/>
    <xf numFmtId="164" fontId="6" fillId="0" borderId="6" xfId="3" applyNumberFormat="1" applyFont="1" applyBorder="1"/>
    <xf numFmtId="164" fontId="6" fillId="0" borderId="6" xfId="1" applyNumberFormat="1" applyFont="1" applyBorder="1"/>
    <xf numFmtId="164" fontId="6" fillId="0" borderId="0" xfId="1" applyNumberFormat="1" applyFont="1" applyBorder="1"/>
    <xf numFmtId="0" fontId="29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180" fontId="6" fillId="0" borderId="0" xfId="1" applyNumberFormat="1" applyFont="1" applyFill="1"/>
    <xf numFmtId="164" fontId="6" fillId="0" borderId="7" xfId="1" applyNumberFormat="1" applyFont="1" applyBorder="1"/>
    <xf numFmtId="164" fontId="6" fillId="0" borderId="7" xfId="3" applyNumberFormat="1" applyFont="1" applyBorder="1"/>
    <xf numFmtId="164" fontId="6" fillId="0" borderId="0" xfId="3" applyNumberFormat="1" applyFont="1" applyBorder="1"/>
    <xf numFmtId="180" fontId="6" fillId="0" borderId="0" xfId="0" applyNumberFormat="1" applyFont="1"/>
    <xf numFmtId="164" fontId="6" fillId="0" borderId="3" xfId="1" applyNumberFormat="1" applyFont="1" applyBorder="1"/>
    <xf numFmtId="0" fontId="4" fillId="0" borderId="0" xfId="0" applyFont="1"/>
    <xf numFmtId="0" fontId="1" fillId="0" borderId="0" xfId="0" applyFont="1"/>
    <xf numFmtId="164" fontId="6" fillId="0" borderId="3" xfId="1" applyNumberFormat="1" applyFont="1" applyFill="1" applyBorder="1" applyAlignment="1">
      <alignment horizontal="center"/>
    </xf>
    <xf numFmtId="164" fontId="6" fillId="0" borderId="3" xfId="0" applyNumberFormat="1" applyFont="1" applyBorder="1"/>
    <xf numFmtId="164" fontId="6" fillId="0" borderId="0" xfId="0" applyNumberFormat="1" applyFont="1" applyBorder="1"/>
    <xf numFmtId="0" fontId="8" fillId="0" borderId="0" xfId="0" applyNumberFormat="1" applyFont="1" applyAlignment="1">
      <alignment wrapText="1"/>
    </xf>
    <xf numFmtId="0" fontId="33" fillId="0" borderId="0" xfId="0" applyFont="1"/>
    <xf numFmtId="164" fontId="8" fillId="0" borderId="0" xfId="1" applyNumberFormat="1" applyFont="1"/>
    <xf numFmtId="164" fontId="34" fillId="0" borderId="0" xfId="0" applyNumberFormat="1" applyFont="1" applyAlignment="1">
      <alignment horizontal="center"/>
    </xf>
    <xf numFmtId="164" fontId="33" fillId="0" borderId="0" xfId="0" applyNumberFormat="1" applyFont="1" applyAlignment="1">
      <alignment horizontal="center"/>
    </xf>
    <xf numFmtId="164" fontId="8" fillId="0" borderId="0" xfId="0" applyNumberFormat="1" applyFont="1"/>
    <xf numFmtId="0" fontId="8" fillId="0" borderId="0" xfId="0" applyFont="1"/>
    <xf numFmtId="0" fontId="6" fillId="0" borderId="0" xfId="0" applyNumberFormat="1" applyFont="1"/>
    <xf numFmtId="0" fontId="3" fillId="0" borderId="0" xfId="0" applyFont="1"/>
    <xf numFmtId="0" fontId="35" fillId="0" borderId="0" xfId="0" applyFont="1" applyBorder="1" applyAlignment="1">
      <alignment horizontal="center"/>
    </xf>
    <xf numFmtId="0" fontId="6" fillId="0" borderId="0" xfId="0" applyFont="1" applyBorder="1"/>
    <xf numFmtId="0" fontId="30" fillId="0" borderId="0" xfId="0" applyFont="1" applyBorder="1" applyAlignment="1">
      <alignment horizontal="center"/>
    </xf>
    <xf numFmtId="164" fontId="32" fillId="0" borderId="0" xfId="0" applyNumberFormat="1" applyFont="1" applyBorder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3" fillId="0" borderId="0" xfId="0" applyFont="1" applyBorder="1"/>
    <xf numFmtId="0" fontId="6" fillId="0" borderId="0" xfId="0" applyFont="1" applyFill="1" applyBorder="1"/>
    <xf numFmtId="0" fontId="6" fillId="0" borderId="2" xfId="0" applyFont="1" applyBorder="1"/>
    <xf numFmtId="164" fontId="32" fillId="0" borderId="0" xfId="0" applyNumberFormat="1" applyFont="1" applyAlignment="1">
      <alignment horizontal="center"/>
    </xf>
    <xf numFmtId="0" fontId="29" fillId="0" borderId="0" xfId="0" applyFont="1" applyBorder="1" applyAlignment="1">
      <alignment horizontal="center"/>
    </xf>
    <xf numFmtId="180" fontId="6" fillId="0" borderId="0" xfId="1" applyNumberFormat="1" applyFont="1" applyBorder="1"/>
    <xf numFmtId="0" fontId="30" fillId="0" borderId="0" xfId="0" applyFont="1" applyFill="1" applyBorder="1" applyAlignment="1">
      <alignment horizontal="center"/>
    </xf>
    <xf numFmtId="164" fontId="32" fillId="0" borderId="0" xfId="1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80" fontId="6" fillId="0" borderId="0" xfId="0" applyNumberFormat="1" applyFont="1" applyFill="1" applyBorder="1"/>
    <xf numFmtId="180" fontId="3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80" fontId="6" fillId="0" borderId="0" xfId="0" applyNumberFormat="1" applyFont="1" applyBorder="1"/>
    <xf numFmtId="37" fontId="29" fillId="0" borderId="0" xfId="0" applyNumberFormat="1" applyFont="1" applyFill="1" applyBorder="1" applyAlignment="1">
      <alignment horizontal="center"/>
    </xf>
    <xf numFmtId="180" fontId="6" fillId="0" borderId="0" xfId="1" applyNumberFormat="1" applyFont="1" applyFill="1" applyBorder="1"/>
    <xf numFmtId="180" fontId="6" fillId="0" borderId="0" xfId="1" applyNumberFormat="1" applyFont="1" applyFill="1" applyBorder="1" applyAlignment="1">
      <alignment horizontal="center"/>
    </xf>
    <xf numFmtId="37" fontId="30" fillId="0" borderId="0" xfId="0" applyNumberFormat="1" applyFont="1" applyFill="1" applyBorder="1" applyAlignment="1">
      <alignment horizontal="center"/>
    </xf>
    <xf numFmtId="180" fontId="6" fillId="0" borderId="2" xfId="1" applyNumberFormat="1" applyFont="1" applyBorder="1"/>
    <xf numFmtId="0" fontId="6" fillId="0" borderId="2" xfId="0" applyFont="1" applyFill="1" applyBorder="1"/>
    <xf numFmtId="181" fontId="6" fillId="0" borderId="0" xfId="1" applyNumberFormat="1" applyFont="1" applyBorder="1"/>
    <xf numFmtId="0" fontId="6" fillId="0" borderId="0" xfId="0" applyFont="1" applyBorder="1" applyAlignment="1">
      <alignment wrapText="1"/>
    </xf>
    <xf numFmtId="164" fontId="32" fillId="0" borderId="0" xfId="1" applyNumberFormat="1" applyFont="1" applyFill="1" applyBorder="1"/>
    <xf numFmtId="180" fontId="6" fillId="0" borderId="2" xfId="0" applyNumberFormat="1" applyFont="1" applyFill="1" applyBorder="1"/>
    <xf numFmtId="164" fontId="32" fillId="0" borderId="0" xfId="1" applyNumberFormat="1" applyFont="1" applyBorder="1"/>
    <xf numFmtId="180" fontId="2" fillId="0" borderId="0" xfId="0" applyNumberFormat="1" applyFont="1" applyBorder="1" applyAlignment="1">
      <alignment horizontal="center"/>
    </xf>
    <xf numFmtId="180" fontId="6" fillId="0" borderId="3" xfId="1" applyNumberFormat="1" applyFont="1" applyBorder="1"/>
    <xf numFmtId="182" fontId="6" fillId="0" borderId="0" xfId="0" applyNumberFormat="1" applyFont="1" applyFill="1" applyBorder="1"/>
    <xf numFmtId="164" fontId="32" fillId="0" borderId="0" xfId="0" applyNumberFormat="1" applyFont="1" applyBorder="1" applyAlignment="1">
      <alignment horizontal="center"/>
    </xf>
    <xf numFmtId="180" fontId="37" fillId="0" borderId="0" xfId="1" applyNumberFormat="1" applyFont="1" applyBorder="1" applyAlignment="1">
      <alignment horizontal="left"/>
    </xf>
    <xf numFmtId="3" fontId="29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8" fillId="0" borderId="0" xfId="0" applyNumberFormat="1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40" fillId="0" borderId="0" xfId="0" applyFont="1" applyFill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0" fontId="2" fillId="0" borderId="0" xfId="1" applyNumberFormat="1" applyFont="1" applyBorder="1" applyAlignment="1">
      <alignment horizontal="center"/>
    </xf>
  </cellXfs>
  <cellStyles count="52">
    <cellStyle name="AA FRAME" xfId="4"/>
    <cellStyle name="AA HEADING" xfId="5"/>
    <cellStyle name="AA INITIALS" xfId="6"/>
    <cellStyle name="AA INPUT" xfId="7"/>
    <cellStyle name="AA LOCK" xfId="8"/>
    <cellStyle name="AA MGR NAME" xfId="9"/>
    <cellStyle name="AA NORMAL" xfId="10"/>
    <cellStyle name="AA NUMBER" xfId="11"/>
    <cellStyle name="AA NUMBER2" xfId="12"/>
    <cellStyle name="AA QUESTION" xfId="13"/>
    <cellStyle name="AA SHADE" xfId="14"/>
    <cellStyle name="Comma" xfId="1" builtinId="3"/>
    <cellStyle name="Comma 2" xfId="3"/>
    <cellStyle name="Comma 2 2" xfId="15"/>
    <cellStyle name="Comma 3" xfId="16"/>
    <cellStyle name="Comma0" xfId="17"/>
    <cellStyle name="Currency0" xfId="18"/>
    <cellStyle name="Date" xfId="19"/>
    <cellStyle name="Fixed" xfId="20"/>
    <cellStyle name="Grey" xfId="21"/>
    <cellStyle name="Header1" xfId="22"/>
    <cellStyle name="Header2" xfId="23"/>
    <cellStyle name="Heading1" xfId="24"/>
    <cellStyle name="Heading2" xfId="25"/>
    <cellStyle name="Input [yellow]" xfId="26"/>
    <cellStyle name="no dec" xfId="27"/>
    <cellStyle name="Normal" xfId="0" builtinId="0"/>
    <cellStyle name="Normal - Style1" xfId="28"/>
    <cellStyle name="Normal 2" xfId="29"/>
    <cellStyle name="Normal 2 2" xfId="30"/>
    <cellStyle name="Normal 3" xfId="31"/>
    <cellStyle name="Normal 4" xfId="32"/>
    <cellStyle name="Normal_AWP DG 02" xfId="2"/>
    <cellStyle name="Output Amounts" xfId="33"/>
    <cellStyle name="Percent [2]" xfId="34"/>
    <cellStyle name="Percent 2" xfId="51"/>
    <cellStyle name="percentage" xfId="35"/>
    <cellStyle name="Tusental (0)_pldt" xfId="36"/>
    <cellStyle name="Tusental_pldt" xfId="37"/>
    <cellStyle name="Valuta (0)_pldt" xfId="38"/>
    <cellStyle name="Valuta_pldt" xfId="39"/>
    <cellStyle name="똿뗦먛귟 [0.00]_PRODUCT DETAIL Q1" xfId="40"/>
    <cellStyle name="똿뗦먛귟_PRODUCT DETAIL Q1" xfId="41"/>
    <cellStyle name="믅됞 [0.00]_PRODUCT DETAIL Q1" xfId="42"/>
    <cellStyle name="믅됞_PRODUCT DETAIL Q1" xfId="43"/>
    <cellStyle name="백분율_HOBONG" xfId="44"/>
    <cellStyle name="뷭?_BOOKSHIP" xfId="45"/>
    <cellStyle name="콤마 [0]_1202" xfId="46"/>
    <cellStyle name="콤마_1202" xfId="47"/>
    <cellStyle name="통화 [0]_1202" xfId="48"/>
    <cellStyle name="통화_1202" xfId="49"/>
    <cellStyle name="표준_(정보부문)월별인원계획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11</xdr:row>
      <xdr:rowOff>47625</xdr:rowOff>
    </xdr:from>
    <xdr:to>
      <xdr:col>1</xdr:col>
      <xdr:colOff>190500</xdr:colOff>
      <xdr:row>34</xdr:row>
      <xdr:rowOff>171450</xdr:rowOff>
    </xdr:to>
    <xdr:cxnSp macro="">
      <xdr:nvCxnSpPr>
        <xdr:cNvPr id="2" name="Straight Arrow Connector 1"/>
        <xdr:cNvCxnSpPr/>
      </xdr:nvCxnSpPr>
      <xdr:spPr bwMode="auto">
        <a:xfrm>
          <a:off x="2238375" y="2114550"/>
          <a:ext cx="0" cy="4705350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udit%202011\Others\P%20clients\Penang%20Global%20Tourism%20Sdn%20Bhd\3.%20AWPs\AWP_PGT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ui.hold.ho\Desktop\Job\Wenekin%20&amp;%20Napsiah%20Sdn.%20Bhd\30%20September%202006\01%20-%20A%20Section\SBDP\Acc%20receivable%20CRA%20and%20work%20program%20(09-05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udit\Others\E%20Clients\Escatec%20Group\Escatec%20Sdn%20Bhd\Annual%20Leave-PB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notesD30550\4450\AWPS\asset\awp'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EdenEnt\ctc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udit%20files\Chong%20Sook%20Peng\2001\Tai%20Wah\Audit%2030.4.01\Consol\TWGM-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iyoda%20AWP%20Dec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Owner\Desktop\D'nonce\10-Attractive%20Venture%20(JB)%20Sdn%20Bhd\10-Attractive%20Venture%20(JB)%20Sdn%20Bhd\AWP2004\Taxation-AVJB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zu.ping.chan\Desktop\Eden%20Seafood%20Village%202003\AWPs\A4-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\Others\C%20Clients\Chiyoda\31122003\taxCompyt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wai.fong.leong\Desktop\DCT-year2004\DCT%20consultancy\awps23.6.05\AWPS\asset\awp'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\PLC\Suiwah%20Group\31%20May%202004\AWPs\Retails\Lai%20Lai%20Wholesale%20Mart\02%20-%20AWPs\Subsidiary\06%20-%20Liabilities\LLWMawps52004%20-%20K%20Sect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ng97\AUDIT\Business%20Audit\Eng%20Group\31%20Dec%201999\consolidation\Consolidation%20Adjustment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TC%20-%20M%20N%20Sec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ee.tiong.ang\Desktop\CITC%20Group\31%20Dec%2004\03%20-%20AWPs\02%20-%20Subsidiary%20Companies\01%20-%20CITC%20Compound%20Sdn%20Bhd\02%20-%20Assets\CITCCom1204%20-%20C.E.G.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2_gen_mal_2\AABSData\Png97\TAX\Personal\Kelly\Clients\Plus\ctc00(P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tay.ven.ooi\Desktop\Sriwani\Sriwani-KL\Png97\AUDIT\Business%20Audit\DNP%20Group\31%20December%201999\Tanako%2012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4-4"/>
      <sheetName val="A04-5"/>
      <sheetName val="A04-6"/>
      <sheetName val="A04-7"/>
      <sheetName val="A04-8"/>
      <sheetName val="A04-9"/>
      <sheetName val="C01"/>
      <sheetName val="E01"/>
      <sheetName val="E04"/>
      <sheetName val="I01"/>
      <sheetName val="G01"/>
      <sheetName val="G05"/>
      <sheetName val="G06"/>
      <sheetName val="K01"/>
      <sheetName val="K04"/>
      <sheetName val="M01"/>
      <sheetName val="N01"/>
      <sheetName val="N04"/>
      <sheetName val="N05"/>
      <sheetName val="O01"/>
      <sheetName val="O01-1"/>
      <sheetName val="T01"/>
      <sheetName val="U01"/>
      <sheetName val="U01-1"/>
      <sheetName val="U04"/>
      <sheetName val="U04-1"/>
      <sheetName val="U05"/>
      <sheetName val="U05 pg5"/>
    </sheetNames>
    <sheetDataSet>
      <sheetData sheetId="0"/>
      <sheetData sheetId="1"/>
      <sheetData sheetId="2">
        <row r="1">
          <cell r="A1" t="str">
            <v>PENANG GLOBAL TOURISM SDN BHD</v>
          </cell>
        </row>
        <row r="2">
          <cell r="A2" t="str">
            <v>YEAR ENDED 31 DECEMBER 2011</v>
          </cell>
        </row>
      </sheetData>
      <sheetData sheetId="3"/>
      <sheetData sheetId="4"/>
      <sheetData sheetId="5"/>
      <sheetData sheetId="6">
        <row r="15">
          <cell r="D15">
            <v>422549.97</v>
          </cell>
        </row>
      </sheetData>
      <sheetData sheetId="7">
        <row r="12">
          <cell r="D12">
            <v>8000</v>
          </cell>
        </row>
      </sheetData>
      <sheetData sheetId="8"/>
      <sheetData sheetId="9"/>
      <sheetData sheetId="10">
        <row r="19">
          <cell r="D19">
            <v>106245.09</v>
          </cell>
        </row>
      </sheetData>
      <sheetData sheetId="11"/>
      <sheetData sheetId="12"/>
      <sheetData sheetId="13">
        <row r="25">
          <cell r="N25">
            <v>337509.83999999997</v>
          </cell>
        </row>
      </sheetData>
      <sheetData sheetId="14"/>
      <sheetData sheetId="15"/>
      <sheetData sheetId="16">
        <row r="18">
          <cell r="D18">
            <v>502212.18</v>
          </cell>
        </row>
      </sheetData>
      <sheetData sheetId="17"/>
      <sheetData sheetId="18"/>
      <sheetData sheetId="19">
        <row r="11">
          <cell r="I11">
            <v>952</v>
          </cell>
        </row>
      </sheetData>
      <sheetData sheetId="20"/>
      <sheetData sheetId="21">
        <row r="15">
          <cell r="E15">
            <v>100003</v>
          </cell>
        </row>
      </sheetData>
      <sheetData sheetId="22">
        <row r="11">
          <cell r="D11">
            <v>6000000</v>
          </cell>
        </row>
        <row r="13">
          <cell r="D13">
            <v>102752.15</v>
          </cell>
          <cell r="F13">
            <v>100783</v>
          </cell>
        </row>
        <row r="15">
          <cell r="D15">
            <v>0</v>
          </cell>
        </row>
        <row r="19">
          <cell r="D19">
            <v>4745200.3000000007</v>
          </cell>
        </row>
      </sheetData>
      <sheetData sheetId="23"/>
      <sheetData sheetId="24"/>
      <sheetData sheetId="25"/>
      <sheetData sheetId="26">
        <row r="162">
          <cell r="J162">
            <v>4772347.3000000007</v>
          </cell>
        </row>
      </sheetData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Customize Work Program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U7-2-AL memo"/>
      <sheetName val="B12-5"/>
      <sheetName val="CRA-Detail"/>
      <sheetName val="CRA_Detail"/>
      <sheetName val="98aug-M2"/>
      <sheetName val="3 P&amp;L "/>
      <sheetName val="3 P_L "/>
      <sheetName val="BIS LIST-NTH 18"/>
      <sheetName val="DFA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JE (A4-5)"/>
      <sheetName val="PAJE (A4-4)"/>
      <sheetName val="E1"/>
      <sheetName val="G1"/>
      <sheetName val="K1"/>
      <sheetName val="K4"/>
      <sheetName val="K5"/>
      <sheetName val="Q1"/>
      <sheetName val="Q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Part O and P"/>
      <sheetName val="Sch6"/>
      <sheetName val="Add"/>
      <sheetName val="Disp"/>
      <sheetName val="Trans"/>
      <sheetName val="Hire"/>
      <sheetName val="CA"/>
      <sheetName val="AttA"/>
      <sheetName val="Dividend"/>
      <sheetName val="Lease"/>
      <sheetName val="1 LeadSchedule"/>
      <sheetName val="gl"/>
      <sheetName val="tax-ss"/>
      <sheetName val="FF-1"/>
      <sheetName val="ENT CA-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CF(1)-coy2001"/>
      <sheetName val="CF(2)-coy2001"/>
      <sheetName val="CF(1)-coy2000"/>
      <sheetName val="CF(2)-coy2000"/>
      <sheetName val="Sheet2"/>
      <sheetName val="G-13"/>
      <sheetName val="Memo"/>
      <sheetName val="O|S"/>
      <sheetName val="Issues (2)"/>
      <sheetName val="K.L"/>
      <sheetName val="TWGI"/>
      <sheetName val="Issues"/>
      <sheetName val="Quota"/>
      <sheetName val="Standard tickmark"/>
      <sheetName val="Filing protocol"/>
      <sheetName val="F-1"/>
      <sheetName val="F-2"/>
      <sheetName val="F-3"/>
      <sheetName val="F-4"/>
      <sheetName val="F-5"/>
      <sheetName val="FF"/>
      <sheetName val="30"/>
      <sheetName val="70"/>
      <sheetName val="G-4-2"/>
      <sheetName val="Usummary"/>
      <sheetName val="F-8"/>
      <sheetName val="J-70"/>
      <sheetName val="A"/>
      <sheetName val="L-1"/>
      <sheetName val="N"/>
      <sheetName val="N-1"/>
      <sheetName val="U-disnot used"/>
      <sheetName val="U-20"/>
      <sheetName val="U"/>
      <sheetName val="U-30"/>
      <sheetName val="U-40"/>
      <sheetName val="AA"/>
      <sheetName val="AA-1"/>
      <sheetName val="BB-1"/>
      <sheetName val="CC"/>
      <sheetName val="CC-1"/>
      <sheetName val="CC-2"/>
      <sheetName val="EE-1"/>
      <sheetName val="EE"/>
      <sheetName val="31"/>
      <sheetName val="32"/>
      <sheetName val="33"/>
      <sheetName val="34"/>
      <sheetName val="71"/>
      <sheetName val="7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4-4(AJE)"/>
      <sheetName val="A4-5 RJE"/>
      <sheetName val=" A4-7 "/>
      <sheetName val="A4-8"/>
      <sheetName val="C1"/>
      <sheetName val="E1"/>
      <sheetName val="E4"/>
      <sheetName val="F"/>
      <sheetName val="G1"/>
      <sheetName val="H"/>
      <sheetName val="I"/>
      <sheetName val="K1"/>
      <sheetName val="K2"/>
      <sheetName val="K5"/>
      <sheetName val="M1"/>
      <sheetName val="M3"/>
      <sheetName val="N1"/>
      <sheetName val="N4 Notes"/>
      <sheetName val="N6"/>
      <sheetName val="O1"/>
      <sheetName val="O1-1"/>
      <sheetName val="O1-1 2"/>
      <sheetName val="O4(update on CA)"/>
      <sheetName val="O4 2"/>
      <sheetName val="O5(change in CA)"/>
      <sheetName val="O6(update on PEC8424)"/>
      <sheetName val="Q1"/>
      <sheetName val="R1"/>
      <sheetName val="R4(update TWDV)"/>
      <sheetName val="R5(update Deferred)"/>
      <sheetName val="S1"/>
      <sheetName val="T1"/>
      <sheetName val="O4_update on CA_"/>
      <sheetName val="O6_update on PEC8424_"/>
      <sheetName val="Trans"/>
      <sheetName val="CA"/>
      <sheetName val="BPR"/>
      <sheetName val="Interim --&gt; Top"/>
      <sheetName val="3 P&amp;L "/>
      <sheetName val="Tax Comp"/>
      <sheetName val="mfg"/>
      <sheetName val="CA Sheet"/>
      <sheetName val="G4-2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1"/>
      <sheetName val="O1-1"/>
      <sheetName val="O1-2(Tax Recon)"/>
      <sheetName val="O4"/>
      <sheetName val="O4-1"/>
      <sheetName val="O5"/>
      <sheetName val="R1"/>
      <sheetName val="R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4-7-1"/>
      <sheetName val="A4-7-2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1-1"/>
      <sheetName val="O1-1 2"/>
      <sheetName val="Tax Comp"/>
      <sheetName val="Discl"/>
      <sheetName val="CA June03"/>
      <sheetName val="Dtax"/>
      <sheetName val="Proof"/>
      <sheetName val="HP"/>
      <sheetName val="DTaxDec"/>
      <sheetName val="ProofDec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RJE (A4-5)"/>
      <sheetName val="PAJE (A4-4)"/>
      <sheetName val="E1"/>
      <sheetName val="G1"/>
      <sheetName val="K1"/>
      <sheetName val="K4"/>
      <sheetName val="K5"/>
      <sheetName val="Q1"/>
      <sheetName val="Q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K1"/>
      <sheetName val="K1-1"/>
      <sheetName val="K1-2"/>
      <sheetName val="K1-3"/>
      <sheetName val="K1-4"/>
      <sheetName val="K1-5"/>
      <sheetName val="K4"/>
      <sheetName val="K5"/>
      <sheetName val="K6"/>
    </sheetNames>
    <sheetDataSet>
      <sheetData sheetId="0" refreshError="1"/>
      <sheetData sheetId="1" refreshError="1"/>
      <sheetData sheetId="2" refreshError="1">
        <row r="1">
          <cell r="L1" t="str">
            <v>Prepared by:</v>
          </cell>
          <cell r="M1" t="str">
            <v>STKL 06/04</v>
          </cell>
          <cell r="N1" t="str">
            <v>Date:</v>
          </cell>
        </row>
        <row r="2">
          <cell r="A2" t="str">
            <v>Lai Lai WholesaleMart SdnBhd</v>
          </cell>
          <cell r="L2" t="str">
            <v>Reviewed by:</v>
          </cell>
          <cell r="N2" t="str">
            <v>Date:</v>
          </cell>
        </row>
        <row r="3">
          <cell r="A3" t="str">
            <v>Yearly Fixed Assets : 2003 – 2004</v>
          </cell>
          <cell r="C3" t="str">
            <v>FIXED ASSETS REGISTER</v>
          </cell>
          <cell r="G3" t="str">
            <v>PERIOD: 01.06.2003 TO 31.05.2004</v>
          </cell>
        </row>
        <row r="5">
          <cell r="A5" t="str">
            <v>AIR CONDITIONER</v>
          </cell>
          <cell r="C5" t="str">
            <v>10% Straight line</v>
          </cell>
          <cell r="F5" t="str">
            <v>COST</v>
          </cell>
          <cell r="J5" t="str">
            <v>DEPRECIATION</v>
          </cell>
        </row>
        <row r="6">
          <cell r="A6" t="str">
            <v>TAG#</v>
          </cell>
          <cell r="B6" t="str">
            <v>DESCRIPTION</v>
          </cell>
          <cell r="C6" t="str">
            <v>qty</v>
          </cell>
          <cell r="D6" t="str">
            <v>PUR. DATE</v>
          </cell>
          <cell r="E6" t="str">
            <v>LOC</v>
          </cell>
          <cell r="F6" t="str">
            <v>B/f</v>
          </cell>
          <cell r="G6" t="str">
            <v>ADDITION</v>
          </cell>
          <cell r="H6" t="str">
            <v>W/O</v>
          </cell>
          <cell r="I6" t="str">
            <v>C/F</v>
          </cell>
          <cell r="J6" t="str">
            <v>B/F</v>
          </cell>
          <cell r="K6" t="str">
            <v>C/DEP</v>
          </cell>
          <cell r="L6" t="str">
            <v>W/O</v>
          </cell>
          <cell r="M6" t="str">
            <v>C/F</v>
          </cell>
        </row>
        <row r="8">
          <cell r="B8" t="str">
            <v>Balance b/f</v>
          </cell>
          <cell r="F8">
            <v>492414.4</v>
          </cell>
          <cell r="I8">
            <v>492414.4</v>
          </cell>
          <cell r="J8">
            <v>492413.4</v>
          </cell>
          <cell r="K8">
            <v>0</v>
          </cell>
          <cell r="M8">
            <v>492413.4</v>
          </cell>
        </row>
        <row r="9">
          <cell r="A9" t="str">
            <v>AC0007PU0001</v>
          </cell>
          <cell r="B9" t="str">
            <v>Samsung wall air cond</v>
          </cell>
          <cell r="C9">
            <v>1</v>
          </cell>
          <cell r="D9" t="str">
            <v>6.1.00</v>
          </cell>
          <cell r="E9" t="str">
            <v>HQ</v>
          </cell>
          <cell r="F9">
            <v>1260</v>
          </cell>
          <cell r="I9">
            <v>1260</v>
          </cell>
          <cell r="J9">
            <v>504</v>
          </cell>
          <cell r="K9">
            <v>126</v>
          </cell>
          <cell r="M9">
            <v>630</v>
          </cell>
        </row>
        <row r="10">
          <cell r="B10" t="str">
            <v>TOTAL</v>
          </cell>
          <cell r="F10">
            <v>493674.4</v>
          </cell>
          <cell r="G10">
            <v>0</v>
          </cell>
          <cell r="H10">
            <v>0</v>
          </cell>
          <cell r="I10">
            <v>493674.4</v>
          </cell>
          <cell r="J10">
            <v>492917.4</v>
          </cell>
          <cell r="K10">
            <v>126</v>
          </cell>
          <cell r="L10">
            <v>0</v>
          </cell>
          <cell r="M10">
            <v>493043.4</v>
          </cell>
        </row>
        <row r="11">
          <cell r="A11" t="str">
            <v>Fully depreciated assets</v>
          </cell>
          <cell r="F11">
            <v>492414.4</v>
          </cell>
        </row>
        <row r="13">
          <cell r="A13" t="str">
            <v>MACHINERY &amp; EQUIPMENT</v>
          </cell>
          <cell r="C13" t="str">
            <v>10% Straight line</v>
          </cell>
          <cell r="F13" t="str">
            <v>COST</v>
          </cell>
          <cell r="J13" t="str">
            <v>DEPRECIATION</v>
          </cell>
        </row>
        <row r="15">
          <cell r="A15" t="str">
            <v>TAG#</v>
          </cell>
          <cell r="B15" t="str">
            <v>DESCRIPTION</v>
          </cell>
          <cell r="C15" t="str">
            <v>qty</v>
          </cell>
          <cell r="D15" t="str">
            <v>PUR. DATE</v>
          </cell>
          <cell r="E15" t="str">
            <v>LOC</v>
          </cell>
          <cell r="F15" t="str">
            <v>B/F</v>
          </cell>
          <cell r="G15" t="str">
            <v>ADDITION</v>
          </cell>
          <cell r="H15" t="str">
            <v>W/O</v>
          </cell>
          <cell r="I15" t="str">
            <v>C/F</v>
          </cell>
          <cell r="J15" t="str">
            <v>B/F</v>
          </cell>
          <cell r="K15" t="str">
            <v>C/DEP</v>
          </cell>
          <cell r="L15" t="str">
            <v>DISPOSAL</v>
          </cell>
          <cell r="M15" t="str">
            <v>C/F</v>
          </cell>
        </row>
        <row r="17">
          <cell r="B17" t="str">
            <v>Balance b/f</v>
          </cell>
          <cell r="F17">
            <v>335426.88</v>
          </cell>
          <cell r="I17">
            <v>335426.88</v>
          </cell>
          <cell r="J17">
            <v>221700.16</v>
          </cell>
          <cell r="K17">
            <v>33542.69</v>
          </cell>
          <cell r="M17">
            <v>255242.85</v>
          </cell>
        </row>
        <row r="18">
          <cell r="A18" t="str">
            <v>ME9908SQ0001</v>
          </cell>
          <cell r="B18" t="str">
            <v>Peony Packer Wrapping Machine</v>
          </cell>
          <cell r="C18">
            <v>1</v>
          </cell>
          <cell r="D18" t="str">
            <v>10.3.1999</v>
          </cell>
          <cell r="E18" t="str">
            <v>SSQ</v>
          </cell>
          <cell r="F18">
            <v>480</v>
          </cell>
          <cell r="I18">
            <v>480</v>
          </cell>
          <cell r="J18">
            <v>240</v>
          </cell>
          <cell r="K18">
            <v>48</v>
          </cell>
          <cell r="M18">
            <v>288</v>
          </cell>
        </row>
        <row r="19">
          <cell r="A19" t="str">
            <v>ME9908SQ0002-0003</v>
          </cell>
          <cell r="B19" t="str">
            <v>Digi Electronic Pricing Scale</v>
          </cell>
          <cell r="C19">
            <v>2</v>
          </cell>
          <cell r="D19" t="str">
            <v>20.9.1999</v>
          </cell>
          <cell r="E19" t="str">
            <v>SSQ</v>
          </cell>
          <cell r="F19">
            <v>9000</v>
          </cell>
          <cell r="I19">
            <v>9000</v>
          </cell>
          <cell r="J19">
            <v>3600</v>
          </cell>
          <cell r="K19">
            <v>900</v>
          </cell>
          <cell r="M19">
            <v>4500</v>
          </cell>
        </row>
        <row r="20">
          <cell r="A20" t="str">
            <v>ME0108SQ0001</v>
          </cell>
          <cell r="B20" t="str">
            <v>Amano Time Recorder</v>
          </cell>
          <cell r="C20">
            <v>1</v>
          </cell>
          <cell r="D20" t="str">
            <v>10.1.2001</v>
          </cell>
          <cell r="E20" t="str">
            <v>SSQ</v>
          </cell>
          <cell r="F20">
            <v>2100</v>
          </cell>
          <cell r="I20">
            <v>2100</v>
          </cell>
          <cell r="J20">
            <v>630</v>
          </cell>
          <cell r="K20">
            <v>210</v>
          </cell>
          <cell r="M20">
            <v>840</v>
          </cell>
        </row>
        <row r="21">
          <cell r="A21" t="str">
            <v>ME0110WH0001-0002</v>
          </cell>
          <cell r="B21" t="str">
            <v>New HAND Pallet Truck</v>
          </cell>
          <cell r="C21">
            <v>2</v>
          </cell>
          <cell r="D21" t="str">
            <v>13.4.2001</v>
          </cell>
          <cell r="E21" t="str">
            <v>WH</v>
          </cell>
          <cell r="F21">
            <v>3700</v>
          </cell>
          <cell r="I21">
            <v>3700</v>
          </cell>
          <cell r="J21">
            <v>1110</v>
          </cell>
          <cell r="K21">
            <v>370</v>
          </cell>
          <cell r="M21">
            <v>1480</v>
          </cell>
        </row>
        <row r="22">
          <cell r="B22" t="str">
            <v>Electric Price Computing Scale</v>
          </cell>
          <cell r="C22">
            <v>1</v>
          </cell>
          <cell r="D22" t="str">
            <v>26.09.01</v>
          </cell>
          <cell r="E22" t="str">
            <v>WH</v>
          </cell>
          <cell r="F22">
            <v>4400</v>
          </cell>
          <cell r="I22">
            <v>4400</v>
          </cell>
          <cell r="J22">
            <v>770</v>
          </cell>
          <cell r="K22">
            <v>440</v>
          </cell>
          <cell r="M22">
            <v>1210</v>
          </cell>
        </row>
        <row r="23">
          <cell r="I23">
            <v>0</v>
          </cell>
          <cell r="M23">
            <v>0</v>
          </cell>
        </row>
        <row r="24">
          <cell r="B24" t="str">
            <v>Linda R14 48 volts Digital</v>
          </cell>
          <cell r="I24">
            <v>0</v>
          </cell>
          <cell r="M24">
            <v>0</v>
          </cell>
        </row>
        <row r="25">
          <cell r="B25" t="str">
            <v xml:space="preserve">Control Electric Seated </v>
          </cell>
          <cell r="I25">
            <v>0</v>
          </cell>
          <cell r="M25">
            <v>0</v>
          </cell>
        </row>
        <row r="26">
          <cell r="B26" t="str">
            <v xml:space="preserve">Reach Truck </v>
          </cell>
          <cell r="I26">
            <v>0</v>
          </cell>
          <cell r="M26">
            <v>0</v>
          </cell>
        </row>
        <row r="27">
          <cell r="B27" t="str">
            <v>(TN Material Handling Equip)</v>
          </cell>
          <cell r="C27">
            <v>1</v>
          </cell>
          <cell r="D27" t="str">
            <v>01.02.04</v>
          </cell>
          <cell r="E27" t="str">
            <v>WH</v>
          </cell>
          <cell r="G27">
            <v>55000</v>
          </cell>
          <cell r="I27">
            <v>55000</v>
          </cell>
          <cell r="J27">
            <v>0</v>
          </cell>
          <cell r="K27">
            <v>1833.3333333333333</v>
          </cell>
          <cell r="M27">
            <v>1833.3333333333333</v>
          </cell>
          <cell r="N27" t="str">
            <v>K5</v>
          </cell>
        </row>
        <row r="34">
          <cell r="B34" t="str">
            <v>TOTAL</v>
          </cell>
          <cell r="F34">
            <v>355106.88</v>
          </cell>
          <cell r="G34">
            <v>55000</v>
          </cell>
          <cell r="H34">
            <v>0</v>
          </cell>
          <cell r="I34">
            <v>410106.88</v>
          </cell>
          <cell r="J34">
            <v>228050.16</v>
          </cell>
          <cell r="K34">
            <v>37344.023333333338</v>
          </cell>
          <cell r="L34">
            <v>0</v>
          </cell>
          <cell r="M34">
            <v>265394.18333333329</v>
          </cell>
        </row>
        <row r="37">
          <cell r="A37" t="str">
            <v>Furniture &amp; Fittings</v>
          </cell>
          <cell r="C37" t="str">
            <v>10% Straight line</v>
          </cell>
          <cell r="F37" t="str">
            <v>COST</v>
          </cell>
          <cell r="J37" t="str">
            <v>DEPRECIATION</v>
          </cell>
        </row>
        <row r="38">
          <cell r="A38" t="str">
            <v>TAG#</v>
          </cell>
          <cell r="B38" t="str">
            <v>DESCRIPTION</v>
          </cell>
          <cell r="C38" t="str">
            <v>qty</v>
          </cell>
          <cell r="D38" t="str">
            <v>PUR. DATE</v>
          </cell>
          <cell r="E38" t="str">
            <v>LOC</v>
          </cell>
          <cell r="F38" t="str">
            <v>B/f</v>
          </cell>
          <cell r="G38" t="str">
            <v>ADDITION</v>
          </cell>
          <cell r="H38" t="str">
            <v>DISPOSAL</v>
          </cell>
          <cell r="I38" t="str">
            <v>C/F</v>
          </cell>
          <cell r="J38" t="str">
            <v>B/F</v>
          </cell>
          <cell r="K38" t="str">
            <v>C/DEP</v>
          </cell>
          <cell r="L38" t="str">
            <v>DISPOSAL</v>
          </cell>
          <cell r="M38" t="str">
            <v>C/F</v>
          </cell>
        </row>
        <row r="40">
          <cell r="B40" t="str">
            <v>Balance  b/f</v>
          </cell>
          <cell r="F40">
            <v>2091061.44</v>
          </cell>
          <cell r="I40">
            <v>2091061.44</v>
          </cell>
          <cell r="J40">
            <v>2091060.44</v>
          </cell>
          <cell r="K40">
            <v>0</v>
          </cell>
          <cell r="M40">
            <v>2091060.44</v>
          </cell>
        </row>
        <row r="41">
          <cell r="A41" t="str">
            <v>FF9808AP0001-0015</v>
          </cell>
          <cell r="B41" t="str">
            <v>Male Shoulder</v>
          </cell>
          <cell r="C41">
            <v>15</v>
          </cell>
          <cell r="D41" t="str">
            <v>10.7.98</v>
          </cell>
          <cell r="E41" t="str">
            <v>A&amp;P</v>
          </cell>
          <cell r="F41">
            <v>956.25</v>
          </cell>
          <cell r="I41">
            <v>956.25</v>
          </cell>
          <cell r="J41">
            <v>478.14</v>
          </cell>
          <cell r="K41">
            <v>95.625</v>
          </cell>
          <cell r="M41">
            <v>573.76499999999999</v>
          </cell>
        </row>
        <row r="42">
          <cell r="A42" t="str">
            <v>FF9808AP0016-0030</v>
          </cell>
          <cell r="B42" t="str">
            <v>Adult T Stand</v>
          </cell>
          <cell r="C42">
            <v>15</v>
          </cell>
          <cell r="D42" t="str">
            <v>10.7.98</v>
          </cell>
          <cell r="E42" t="str">
            <v>A&amp;P</v>
          </cell>
          <cell r="F42">
            <v>484.5</v>
          </cell>
          <cell r="I42">
            <v>484.5</v>
          </cell>
          <cell r="J42">
            <v>242.25</v>
          </cell>
          <cell r="K42">
            <v>48.45</v>
          </cell>
          <cell r="M42">
            <v>290.7</v>
          </cell>
        </row>
        <row r="43">
          <cell r="A43" t="str">
            <v>FF9808AP0031-0130</v>
          </cell>
          <cell r="B43" t="str">
            <v>P.O.P T Stand</v>
          </cell>
          <cell r="C43">
            <v>100</v>
          </cell>
          <cell r="D43" t="str">
            <v>10.7.98</v>
          </cell>
          <cell r="E43" t="str">
            <v>A&amp;P</v>
          </cell>
          <cell r="F43">
            <v>1609.13</v>
          </cell>
          <cell r="I43">
            <v>1609.13</v>
          </cell>
          <cell r="J43">
            <v>804.56</v>
          </cell>
          <cell r="K43">
            <v>160.91300000000001</v>
          </cell>
          <cell r="M43">
            <v>965.47299999999996</v>
          </cell>
        </row>
        <row r="44">
          <cell r="A44" t="str">
            <v>FF9808AP0131-0160</v>
          </cell>
          <cell r="B44" t="str">
            <v>P.O.P Clip</v>
          </cell>
          <cell r="C44">
            <v>30</v>
          </cell>
          <cell r="D44" t="str">
            <v>10.7.98</v>
          </cell>
          <cell r="E44" t="str">
            <v>A&amp;P</v>
          </cell>
          <cell r="F44">
            <v>382.5</v>
          </cell>
          <cell r="I44">
            <v>382.5</v>
          </cell>
          <cell r="J44">
            <v>191.25</v>
          </cell>
          <cell r="K44">
            <v>38.25</v>
          </cell>
          <cell r="M44">
            <v>229.5</v>
          </cell>
        </row>
        <row r="45">
          <cell r="A45" t="str">
            <v>FF9808AP0161-0190</v>
          </cell>
          <cell r="B45" t="str">
            <v>P.O.P Clip</v>
          </cell>
          <cell r="C45">
            <v>30</v>
          </cell>
          <cell r="D45" t="str">
            <v>10.7.98</v>
          </cell>
          <cell r="E45" t="str">
            <v>A&amp;P</v>
          </cell>
          <cell r="F45">
            <v>459</v>
          </cell>
          <cell r="I45">
            <v>459</v>
          </cell>
          <cell r="J45">
            <v>229.5</v>
          </cell>
          <cell r="K45">
            <v>45.900000000000006</v>
          </cell>
          <cell r="M45">
            <v>275.39999999999998</v>
          </cell>
        </row>
        <row r="46">
          <cell r="A46" t="str">
            <v>FF9808AP0191</v>
          </cell>
          <cell r="B46" t="str">
            <v>Jiffy Steamer</v>
          </cell>
          <cell r="C46">
            <v>1</v>
          </cell>
          <cell r="D46" t="str">
            <v>10.7.98</v>
          </cell>
          <cell r="E46" t="str">
            <v>A&amp;P</v>
          </cell>
          <cell r="F46">
            <v>807.5</v>
          </cell>
          <cell r="I46">
            <v>807.5</v>
          </cell>
          <cell r="J46">
            <v>403.75</v>
          </cell>
          <cell r="K46">
            <v>80.75</v>
          </cell>
          <cell r="M46">
            <v>484.5</v>
          </cell>
        </row>
        <row r="47">
          <cell r="A47" t="str">
            <v>FF9808AP0192-0193</v>
          </cell>
          <cell r="B47" t="str">
            <v>Double Sided Rack</v>
          </cell>
          <cell r="C47">
            <v>2</v>
          </cell>
          <cell r="D47" t="str">
            <v>10.7.98</v>
          </cell>
          <cell r="E47" t="str">
            <v>A&amp;P</v>
          </cell>
          <cell r="F47">
            <v>272</v>
          </cell>
          <cell r="I47">
            <v>272</v>
          </cell>
          <cell r="J47">
            <v>136</v>
          </cell>
          <cell r="K47">
            <v>27.200000000000003</v>
          </cell>
          <cell r="M47">
            <v>163.19999999999999</v>
          </cell>
        </row>
        <row r="48">
          <cell r="A48" t="str">
            <v>FF9808AP0194-0195</v>
          </cell>
          <cell r="B48" t="str">
            <v>Male Body Foam</v>
          </cell>
          <cell r="C48">
            <v>2</v>
          </cell>
          <cell r="D48" t="str">
            <v>10.7.98</v>
          </cell>
          <cell r="E48" t="str">
            <v>A&amp;P</v>
          </cell>
          <cell r="F48">
            <v>408</v>
          </cell>
          <cell r="I48">
            <v>408</v>
          </cell>
          <cell r="J48">
            <v>204</v>
          </cell>
          <cell r="K48">
            <v>40.800000000000004</v>
          </cell>
          <cell r="M48">
            <v>244.8</v>
          </cell>
        </row>
        <row r="49">
          <cell r="A49" t="str">
            <v>FF9808AP0196-0197</v>
          </cell>
          <cell r="B49" t="str">
            <v>Lady Body Foam</v>
          </cell>
          <cell r="C49">
            <v>2</v>
          </cell>
          <cell r="D49" t="str">
            <v>10.7.98</v>
          </cell>
          <cell r="E49" t="str">
            <v>A&amp;P</v>
          </cell>
          <cell r="F49">
            <v>391</v>
          </cell>
          <cell r="I49">
            <v>391</v>
          </cell>
          <cell r="J49">
            <v>195.5</v>
          </cell>
          <cell r="K49">
            <v>39.1</v>
          </cell>
          <cell r="M49">
            <v>234.6</v>
          </cell>
        </row>
        <row r="50">
          <cell r="A50" t="str">
            <v>FF9808AP0198</v>
          </cell>
          <cell r="B50" t="str">
            <v>Lady Torso</v>
          </cell>
          <cell r="C50">
            <v>1</v>
          </cell>
          <cell r="D50" t="str">
            <v>10.7.98</v>
          </cell>
          <cell r="E50" t="str">
            <v>A&amp;P</v>
          </cell>
          <cell r="F50">
            <v>238</v>
          </cell>
          <cell r="I50">
            <v>238</v>
          </cell>
          <cell r="J50">
            <v>119</v>
          </cell>
          <cell r="K50">
            <v>23.8</v>
          </cell>
          <cell r="M50">
            <v>142.80000000000001</v>
          </cell>
        </row>
        <row r="51">
          <cell r="A51" t="str">
            <v>FF9808AP0199</v>
          </cell>
          <cell r="B51" t="str">
            <v>Male Torso</v>
          </cell>
          <cell r="C51">
            <v>1</v>
          </cell>
          <cell r="D51" t="str">
            <v>10.7.98</v>
          </cell>
          <cell r="E51" t="str">
            <v>A&amp;P</v>
          </cell>
          <cell r="F51">
            <v>255</v>
          </cell>
          <cell r="I51">
            <v>255</v>
          </cell>
          <cell r="J51">
            <v>127.5</v>
          </cell>
          <cell r="K51">
            <v>25.5</v>
          </cell>
          <cell r="M51">
            <v>153</v>
          </cell>
        </row>
        <row r="52">
          <cell r="A52" t="str">
            <v>FF9808AP0200-0229</v>
          </cell>
          <cell r="B52" t="str">
            <v>P.O.P Clip</v>
          </cell>
          <cell r="C52">
            <v>30</v>
          </cell>
          <cell r="D52" t="str">
            <v>10.7.98</v>
          </cell>
          <cell r="E52" t="str">
            <v>A&amp;P</v>
          </cell>
          <cell r="F52">
            <v>300</v>
          </cell>
          <cell r="I52">
            <v>300</v>
          </cell>
          <cell r="J52">
            <v>150</v>
          </cell>
          <cell r="K52">
            <v>30</v>
          </cell>
          <cell r="M52">
            <v>180</v>
          </cell>
        </row>
        <row r="53">
          <cell r="A53" t="str">
            <v>FF9808AP0230-0259</v>
          </cell>
          <cell r="B53" t="str">
            <v>P.O.P Clip</v>
          </cell>
          <cell r="C53">
            <v>30</v>
          </cell>
          <cell r="D53" t="str">
            <v>10.7.98</v>
          </cell>
          <cell r="E53" t="str">
            <v>A&amp;P</v>
          </cell>
          <cell r="F53">
            <v>300</v>
          </cell>
          <cell r="I53">
            <v>300</v>
          </cell>
          <cell r="J53">
            <v>150</v>
          </cell>
          <cell r="K53">
            <v>30</v>
          </cell>
          <cell r="M53">
            <v>180</v>
          </cell>
        </row>
        <row r="54">
          <cell r="A54" t="str">
            <v>FF9808AP0260-0284</v>
          </cell>
          <cell r="B54" t="str">
            <v>T.P.O.P Stand</v>
          </cell>
          <cell r="C54">
            <v>25</v>
          </cell>
          <cell r="D54" t="str">
            <v>10.7.98</v>
          </cell>
          <cell r="E54" t="str">
            <v>A&amp;P</v>
          </cell>
          <cell r="F54">
            <v>3750</v>
          </cell>
          <cell r="I54">
            <v>3750</v>
          </cell>
          <cell r="J54">
            <v>1875</v>
          </cell>
          <cell r="K54">
            <v>375</v>
          </cell>
          <cell r="M54">
            <v>2250</v>
          </cell>
        </row>
        <row r="55">
          <cell r="A55" t="str">
            <v>FF9808AP0285-0334</v>
          </cell>
          <cell r="B55" t="str">
            <v>P.O.P Clip</v>
          </cell>
          <cell r="C55">
            <v>50</v>
          </cell>
          <cell r="D55" t="str">
            <v>10.7.98</v>
          </cell>
          <cell r="E55" t="str">
            <v>A&amp;P</v>
          </cell>
          <cell r="F55">
            <v>925</v>
          </cell>
          <cell r="I55">
            <v>925</v>
          </cell>
          <cell r="J55">
            <v>462.5</v>
          </cell>
          <cell r="K55">
            <v>92.5</v>
          </cell>
          <cell r="M55">
            <v>555</v>
          </cell>
        </row>
        <row r="56">
          <cell r="A56" t="str">
            <v>FF9808SQ0001-0200</v>
          </cell>
          <cell r="B56" t="str">
            <v>Offer Bin With Adjustable Legs</v>
          </cell>
          <cell r="C56">
            <v>200</v>
          </cell>
          <cell r="D56" t="str">
            <v>6.8.98</v>
          </cell>
          <cell r="E56" t="str">
            <v>SSQ</v>
          </cell>
          <cell r="F56">
            <v>11600</v>
          </cell>
          <cell r="I56">
            <v>11600</v>
          </cell>
          <cell r="J56">
            <v>5800</v>
          </cell>
          <cell r="K56">
            <v>1160</v>
          </cell>
          <cell r="M56">
            <v>6960</v>
          </cell>
        </row>
        <row r="57">
          <cell r="A57" t="str">
            <v>FF0010BD0001</v>
          </cell>
          <cell r="B57" t="str">
            <v>CH605A Office Chair</v>
          </cell>
          <cell r="C57">
            <v>50</v>
          </cell>
          <cell r="E57" t="str">
            <v>WH</v>
          </cell>
          <cell r="F57">
            <v>3150</v>
          </cell>
          <cell r="I57">
            <v>3150</v>
          </cell>
          <cell r="J57">
            <v>945</v>
          </cell>
          <cell r="K57">
            <v>315</v>
          </cell>
          <cell r="M57">
            <v>1260</v>
          </cell>
        </row>
        <row r="58">
          <cell r="A58" t="str">
            <v>FF0010BD0002</v>
          </cell>
          <cell r="B58" t="str">
            <v>333 Office Chair</v>
          </cell>
          <cell r="C58">
            <v>27</v>
          </cell>
          <cell r="E58" t="str">
            <v>WH</v>
          </cell>
          <cell r="F58">
            <v>1701</v>
          </cell>
          <cell r="I58">
            <v>1701</v>
          </cell>
          <cell r="J58">
            <v>510.29999999999995</v>
          </cell>
          <cell r="K58">
            <v>170.10000000000002</v>
          </cell>
          <cell r="M58">
            <v>680.4</v>
          </cell>
        </row>
        <row r="59">
          <cell r="A59" t="str">
            <v>FF0010BD0003</v>
          </cell>
          <cell r="B59" t="str">
            <v>CH662 Office Chair</v>
          </cell>
          <cell r="C59">
            <v>5</v>
          </cell>
          <cell r="E59" t="str">
            <v>WH</v>
          </cell>
          <cell r="F59">
            <v>920</v>
          </cell>
          <cell r="I59">
            <v>920</v>
          </cell>
          <cell r="J59">
            <v>276</v>
          </cell>
          <cell r="K59">
            <v>92</v>
          </cell>
          <cell r="M59">
            <v>368</v>
          </cell>
        </row>
        <row r="60">
          <cell r="A60" t="str">
            <v>FF0010BD0004</v>
          </cell>
          <cell r="B60" t="str">
            <v>CH663 Febric Office Chair</v>
          </cell>
          <cell r="C60">
            <v>1</v>
          </cell>
          <cell r="E60" t="str">
            <v>WH</v>
          </cell>
          <cell r="F60">
            <v>182</v>
          </cell>
          <cell r="I60">
            <v>182</v>
          </cell>
          <cell r="J60">
            <v>54.599999999999994</v>
          </cell>
          <cell r="K60">
            <v>18.2</v>
          </cell>
          <cell r="M60">
            <v>72.8</v>
          </cell>
        </row>
        <row r="61">
          <cell r="A61" t="str">
            <v>FF0010BD0005</v>
          </cell>
          <cell r="B61" t="str">
            <v>Computer Chair</v>
          </cell>
          <cell r="C61">
            <v>5</v>
          </cell>
          <cell r="E61" t="str">
            <v>WH</v>
          </cell>
          <cell r="F61">
            <v>350</v>
          </cell>
          <cell r="I61">
            <v>350</v>
          </cell>
          <cell r="J61">
            <v>105</v>
          </cell>
          <cell r="K61">
            <v>35</v>
          </cell>
          <cell r="M61">
            <v>140</v>
          </cell>
        </row>
      </sheetData>
      <sheetData sheetId="3" refreshError="1"/>
      <sheetData sheetId="4" refreshError="1">
        <row r="1">
          <cell r="L1" t="str">
            <v>Prepared by:</v>
          </cell>
          <cell r="M1" t="str">
            <v>STKL 06/04</v>
          </cell>
          <cell r="N1" t="str">
            <v>Date:</v>
          </cell>
        </row>
        <row r="2">
          <cell r="A2" t="str">
            <v>Lai Lai WholesaleMart SdnBhd</v>
          </cell>
          <cell r="L2" t="str">
            <v>Reviewed by:</v>
          </cell>
          <cell r="N2" t="str">
            <v>Date:</v>
          </cell>
        </row>
        <row r="3">
          <cell r="A3" t="str">
            <v>Yearly Fixed Assets : 2003-2004</v>
          </cell>
          <cell r="C3" t="str">
            <v>FIXED ASSETS REGISTER</v>
          </cell>
          <cell r="G3" t="str">
            <v>PERIOD: 01.06.2003 TO 31.05.2004</v>
          </cell>
        </row>
        <row r="5">
          <cell r="A5" t="str">
            <v>Shopping Cart</v>
          </cell>
          <cell r="C5" t="str">
            <v>10% straight line</v>
          </cell>
          <cell r="F5" t="str">
            <v>COST</v>
          </cell>
          <cell r="J5" t="str">
            <v>DEPRECIATION</v>
          </cell>
        </row>
        <row r="6">
          <cell r="A6" t="str">
            <v>TAG#</v>
          </cell>
          <cell r="B6" t="str">
            <v>DESCRIPTION</v>
          </cell>
          <cell r="C6" t="str">
            <v>qty</v>
          </cell>
          <cell r="D6" t="str">
            <v>PUR. DATE</v>
          </cell>
          <cell r="E6" t="str">
            <v>LOC</v>
          </cell>
          <cell r="F6" t="str">
            <v>B/f</v>
          </cell>
          <cell r="G6" t="str">
            <v>ADD</v>
          </cell>
          <cell r="H6" t="str">
            <v>W/O</v>
          </cell>
          <cell r="I6" t="str">
            <v>C/F</v>
          </cell>
          <cell r="J6" t="str">
            <v>B/F</v>
          </cell>
          <cell r="K6" t="str">
            <v>C/DEP</v>
          </cell>
          <cell r="L6" t="str">
            <v>W/O</v>
          </cell>
          <cell r="M6" t="str">
            <v>C/F</v>
          </cell>
        </row>
        <row r="7">
          <cell r="B7" t="str">
            <v>Balance b/f</v>
          </cell>
          <cell r="F7">
            <v>109977.37</v>
          </cell>
          <cell r="I7">
            <v>109977.37</v>
          </cell>
          <cell r="J7">
            <v>105344.72</v>
          </cell>
          <cell r="K7">
            <v>4631.6499999999996</v>
          </cell>
          <cell r="M7">
            <v>109976.37</v>
          </cell>
        </row>
        <row r="8">
          <cell r="A8" t="str">
            <v>SC9908SQ0001-0100</v>
          </cell>
          <cell r="B8" t="str">
            <v>Trolley With Baby Seat</v>
          </cell>
          <cell r="C8">
            <v>100</v>
          </cell>
          <cell r="D8" t="str">
            <v>11.2.99</v>
          </cell>
          <cell r="E8" t="str">
            <v>SSQ</v>
          </cell>
          <cell r="F8">
            <v>27000</v>
          </cell>
          <cell r="I8">
            <v>27000</v>
          </cell>
          <cell r="J8">
            <v>13500</v>
          </cell>
          <cell r="K8">
            <v>2700</v>
          </cell>
          <cell r="M8">
            <v>16200</v>
          </cell>
          <cell r="N8" t="str">
            <v>K5</v>
          </cell>
        </row>
        <row r="9">
          <cell r="B9" t="str">
            <v>Trolley With Baby Seat</v>
          </cell>
          <cell r="C9">
            <v>20</v>
          </cell>
          <cell r="D9" t="str">
            <v>29.01.02</v>
          </cell>
          <cell r="E9" t="str">
            <v>SSQ</v>
          </cell>
          <cell r="F9">
            <v>5400</v>
          </cell>
          <cell r="I9">
            <v>5400</v>
          </cell>
          <cell r="J9">
            <v>720</v>
          </cell>
          <cell r="K9">
            <v>540</v>
          </cell>
          <cell r="M9">
            <v>1260</v>
          </cell>
        </row>
        <row r="13">
          <cell r="F13">
            <v>142377.37</v>
          </cell>
          <cell r="G13">
            <v>0</v>
          </cell>
          <cell r="H13">
            <v>0</v>
          </cell>
          <cell r="I13">
            <v>142377.37</v>
          </cell>
          <cell r="J13">
            <v>119564.72</v>
          </cell>
          <cell r="K13">
            <v>7871.65</v>
          </cell>
          <cell r="L13">
            <v>0</v>
          </cell>
          <cell r="M13">
            <v>127436.37</v>
          </cell>
        </row>
        <row r="14">
          <cell r="A14" t="str">
            <v>Fully depreciated assets</v>
          </cell>
          <cell r="F14">
            <v>109977.37</v>
          </cell>
        </row>
        <row r="16">
          <cell r="A16" t="str">
            <v>REFRIGERATOR</v>
          </cell>
          <cell r="C16" t="str">
            <v>10% straight line</v>
          </cell>
          <cell r="F16" t="str">
            <v>COST</v>
          </cell>
          <cell r="J16" t="str">
            <v>DEPRECIATION</v>
          </cell>
        </row>
        <row r="17">
          <cell r="A17" t="str">
            <v>TAG#</v>
          </cell>
          <cell r="B17" t="str">
            <v>DESCRIPTION</v>
          </cell>
          <cell r="C17" t="str">
            <v>qty</v>
          </cell>
          <cell r="D17" t="str">
            <v>PUR. DATE</v>
          </cell>
          <cell r="E17" t="str">
            <v>LOC</v>
          </cell>
          <cell r="F17" t="str">
            <v>B/f</v>
          </cell>
          <cell r="G17" t="str">
            <v>ADD</v>
          </cell>
          <cell r="H17" t="str">
            <v>W/O</v>
          </cell>
          <cell r="I17" t="str">
            <v>C/F</v>
          </cell>
          <cell r="J17" t="str">
            <v>B/F</v>
          </cell>
          <cell r="K17" t="str">
            <v>C/DEP</v>
          </cell>
          <cell r="L17" t="str">
            <v>W/O</v>
          </cell>
          <cell r="M17" t="str">
            <v>C/F</v>
          </cell>
        </row>
        <row r="19">
          <cell r="B19" t="str">
            <v>Balance b/f</v>
          </cell>
          <cell r="F19">
            <v>906290</v>
          </cell>
          <cell r="I19">
            <v>906290</v>
          </cell>
          <cell r="J19">
            <v>906289</v>
          </cell>
          <cell r="K19">
            <v>0</v>
          </cell>
          <cell r="M19">
            <v>906289</v>
          </cell>
        </row>
        <row r="20">
          <cell r="A20" t="str">
            <v>RE9808SQ0001</v>
          </cell>
          <cell r="B20" t="str">
            <v>16FT KOXKA Food Frezeer</v>
          </cell>
          <cell r="C20">
            <v>1</v>
          </cell>
          <cell r="D20" t="str">
            <v>14.10.98</v>
          </cell>
          <cell r="E20" t="str">
            <v>SSQ</v>
          </cell>
          <cell r="F20">
            <v>10800</v>
          </cell>
          <cell r="I20">
            <v>10800</v>
          </cell>
          <cell r="J20">
            <v>5400</v>
          </cell>
          <cell r="K20">
            <v>1080</v>
          </cell>
          <cell r="M20">
            <v>6480</v>
          </cell>
        </row>
        <row r="21">
          <cell r="A21" t="str">
            <v>RE9808SQ0002</v>
          </cell>
          <cell r="B21" t="str">
            <v>16FT KOXKA Food Frezeer</v>
          </cell>
          <cell r="C21">
            <v>1</v>
          </cell>
          <cell r="D21" t="str">
            <v>14.10.98</v>
          </cell>
          <cell r="E21" t="str">
            <v>SSQ</v>
          </cell>
          <cell r="F21">
            <v>10800</v>
          </cell>
          <cell r="I21">
            <v>10800</v>
          </cell>
          <cell r="J21">
            <v>5400</v>
          </cell>
          <cell r="K21">
            <v>1080</v>
          </cell>
          <cell r="M21">
            <v>6480</v>
          </cell>
        </row>
        <row r="23">
          <cell r="F23">
            <v>927890</v>
          </cell>
          <cell r="G23">
            <v>0</v>
          </cell>
          <cell r="H23">
            <v>0</v>
          </cell>
          <cell r="I23">
            <v>927890</v>
          </cell>
          <cell r="J23">
            <v>917089</v>
          </cell>
          <cell r="K23">
            <v>2160</v>
          </cell>
          <cell r="M23">
            <v>919249</v>
          </cell>
        </row>
        <row r="24">
          <cell r="A24" t="str">
            <v>Fully depreciated assets</v>
          </cell>
          <cell r="F24">
            <v>906290</v>
          </cell>
        </row>
        <row r="26">
          <cell r="A26" t="str">
            <v>ALARM SYSTEM</v>
          </cell>
          <cell r="C26" t="str">
            <v>10% straight line</v>
          </cell>
          <cell r="F26" t="str">
            <v>COST</v>
          </cell>
          <cell r="J26" t="str">
            <v>DEPRECIATION</v>
          </cell>
        </row>
        <row r="27">
          <cell r="A27" t="str">
            <v>TAG#</v>
          </cell>
          <cell r="B27" t="str">
            <v>DESCRIPTION</v>
          </cell>
          <cell r="C27" t="str">
            <v>qty</v>
          </cell>
          <cell r="D27" t="str">
            <v>PUR. DATE</v>
          </cell>
          <cell r="E27" t="str">
            <v>LOC</v>
          </cell>
          <cell r="F27" t="str">
            <v>B/f</v>
          </cell>
          <cell r="G27" t="str">
            <v>ADD</v>
          </cell>
          <cell r="H27" t="str">
            <v>W/O</v>
          </cell>
          <cell r="I27" t="str">
            <v>C/F</v>
          </cell>
          <cell r="J27" t="str">
            <v>B/F</v>
          </cell>
          <cell r="K27" t="str">
            <v>C/DEP</v>
          </cell>
          <cell r="L27" t="str">
            <v>W/O</v>
          </cell>
          <cell r="M27" t="str">
            <v>C/F</v>
          </cell>
        </row>
        <row r="29">
          <cell r="B29" t="str">
            <v>Balance b/f</v>
          </cell>
          <cell r="F29">
            <v>28750</v>
          </cell>
          <cell r="I29">
            <v>28750</v>
          </cell>
          <cell r="J29">
            <v>18841.57</v>
          </cell>
          <cell r="K29">
            <v>2875</v>
          </cell>
          <cell r="M29">
            <v>21716.57</v>
          </cell>
        </row>
        <row r="31">
          <cell r="A31" t="str">
            <v>AS0310LL0001</v>
          </cell>
          <cell r="B31" t="str">
            <v>DIGITAL ALARM</v>
          </cell>
        </row>
        <row r="32">
          <cell r="B32" t="str">
            <v>COMMUNICATOR</v>
          </cell>
        </row>
        <row r="33">
          <cell r="B33" t="str">
            <v>(IN.P8477 -ABL SECURITY S/B)</v>
          </cell>
          <cell r="C33">
            <v>1</v>
          </cell>
          <cell r="D33" t="str">
            <v>05.09.03</v>
          </cell>
          <cell r="F33">
            <v>0</v>
          </cell>
          <cell r="G33">
            <v>2500</v>
          </cell>
          <cell r="I33">
            <v>2500</v>
          </cell>
          <cell r="J33">
            <v>0</v>
          </cell>
          <cell r="K33">
            <v>187.5</v>
          </cell>
          <cell r="M33">
            <v>187.5</v>
          </cell>
        </row>
        <row r="34">
          <cell r="M34">
            <v>0</v>
          </cell>
        </row>
        <row r="39">
          <cell r="I39">
            <v>0</v>
          </cell>
        </row>
        <row r="40">
          <cell r="F40">
            <v>28750</v>
          </cell>
          <cell r="G40">
            <v>2500</v>
          </cell>
          <cell r="H40">
            <v>0</v>
          </cell>
          <cell r="I40">
            <v>31250</v>
          </cell>
          <cell r="J40">
            <v>18841.57</v>
          </cell>
          <cell r="K40">
            <v>3062.5</v>
          </cell>
          <cell r="M40">
            <v>21904.07</v>
          </cell>
        </row>
        <row r="43">
          <cell r="A43" t="str">
            <v>CASH REGISTER</v>
          </cell>
          <cell r="C43" t="str">
            <v>20% straight line</v>
          </cell>
          <cell r="F43" t="str">
            <v>COST</v>
          </cell>
          <cell r="J43" t="str">
            <v>DEPRECIATION</v>
          </cell>
        </row>
        <row r="44">
          <cell r="A44" t="str">
            <v>TAG#</v>
          </cell>
          <cell r="B44" t="str">
            <v>DESCRIPTION</v>
          </cell>
          <cell r="C44" t="str">
            <v>qty</v>
          </cell>
          <cell r="D44" t="str">
            <v>PUR. DATE</v>
          </cell>
          <cell r="E44" t="str">
            <v>LOC</v>
          </cell>
          <cell r="F44" t="str">
            <v>B/f</v>
          </cell>
          <cell r="G44" t="str">
            <v>ADD</v>
          </cell>
          <cell r="H44" t="str">
            <v>W/O</v>
          </cell>
          <cell r="I44" t="str">
            <v>C/F</v>
          </cell>
          <cell r="J44" t="str">
            <v>B/F</v>
          </cell>
          <cell r="K44" t="str">
            <v>C/DEP</v>
          </cell>
          <cell r="L44" t="str">
            <v>W/O</v>
          </cell>
          <cell r="M44" t="str">
            <v>C/F</v>
          </cell>
        </row>
        <row r="45">
          <cell r="B45" t="str">
            <v>Balance b/f</v>
          </cell>
          <cell r="F45">
            <v>324600</v>
          </cell>
          <cell r="I45">
            <v>324600</v>
          </cell>
          <cell r="J45">
            <v>324599</v>
          </cell>
          <cell r="M45">
            <v>324599</v>
          </cell>
        </row>
        <row r="46">
          <cell r="A46" t="str">
            <v>CR9808SQ0001-0005</v>
          </cell>
          <cell r="B46" t="str">
            <v>UBI SP- 317 Scanner</v>
          </cell>
          <cell r="C46">
            <v>5</v>
          </cell>
          <cell r="D46" t="str">
            <v>9.9.98</v>
          </cell>
          <cell r="E46" t="str">
            <v>SSQ</v>
          </cell>
          <cell r="F46">
            <v>2950</v>
          </cell>
          <cell r="I46">
            <v>2950</v>
          </cell>
          <cell r="J46">
            <v>2950</v>
          </cell>
          <cell r="K46">
            <v>0</v>
          </cell>
          <cell r="M46">
            <v>2950</v>
          </cell>
        </row>
        <row r="47">
          <cell r="A47" t="str">
            <v>CR9908SQ0001-0012</v>
          </cell>
          <cell r="B47" t="str">
            <v>UBI ScanPlus- 317 Scanner</v>
          </cell>
          <cell r="C47">
            <v>12</v>
          </cell>
          <cell r="D47" t="str">
            <v>4.2.99</v>
          </cell>
          <cell r="E47" t="str">
            <v>SSQ</v>
          </cell>
          <cell r="F47">
            <v>6900</v>
          </cell>
          <cell r="I47">
            <v>6900</v>
          </cell>
          <cell r="J47">
            <v>6900</v>
          </cell>
          <cell r="K47">
            <v>0</v>
          </cell>
          <cell r="M47">
            <v>6900</v>
          </cell>
        </row>
        <row r="48">
          <cell r="A48" t="str">
            <v>CR0008SQ0001-0010</v>
          </cell>
          <cell r="B48" t="str">
            <v>Intermec Scan Plus</v>
          </cell>
          <cell r="C48">
            <v>10</v>
          </cell>
          <cell r="D48" t="str">
            <v>27.3.2000</v>
          </cell>
          <cell r="E48" t="str">
            <v>SSQ</v>
          </cell>
          <cell r="F48">
            <v>5500</v>
          </cell>
          <cell r="I48">
            <v>5500</v>
          </cell>
          <cell r="J48">
            <v>4400</v>
          </cell>
          <cell r="K48">
            <v>1100</v>
          </cell>
          <cell r="M48">
            <v>5500</v>
          </cell>
        </row>
        <row r="49">
          <cell r="A49" t="str">
            <v>CR0008MI0001-0004</v>
          </cell>
          <cell r="B49" t="str">
            <v>Titan SPV 5000 On Line price Verifier</v>
          </cell>
          <cell r="C49">
            <v>4</v>
          </cell>
          <cell r="D49" t="str">
            <v>4.4.2000</v>
          </cell>
          <cell r="E49" t="str">
            <v>SSQ</v>
          </cell>
          <cell r="F49">
            <v>20400</v>
          </cell>
          <cell r="I49">
            <v>20400</v>
          </cell>
          <cell r="J49">
            <v>16320</v>
          </cell>
          <cell r="K49">
            <v>4080</v>
          </cell>
          <cell r="M49">
            <v>20400</v>
          </cell>
        </row>
        <row r="50">
          <cell r="A50" t="str">
            <v>CR0008MI0005</v>
          </cell>
          <cell r="B50" t="str">
            <v>MC 1000 Master Controller</v>
          </cell>
          <cell r="C50">
            <v>1</v>
          </cell>
          <cell r="D50" t="str">
            <v>4.4.2000</v>
          </cell>
          <cell r="E50" t="str">
            <v>SSQ</v>
          </cell>
          <cell r="F50">
            <v>1800</v>
          </cell>
          <cell r="I50">
            <v>1800</v>
          </cell>
          <cell r="J50">
            <v>1440</v>
          </cell>
          <cell r="K50">
            <v>360</v>
          </cell>
          <cell r="M50">
            <v>1800</v>
          </cell>
        </row>
        <row r="51">
          <cell r="A51" t="str">
            <v>CR0014MI0001</v>
          </cell>
          <cell r="B51" t="str">
            <v>Mono Monitor, C/drawer, K/board,</v>
          </cell>
          <cell r="C51">
            <v>1</v>
          </cell>
          <cell r="D51" t="str">
            <v>21.4.2000</v>
          </cell>
          <cell r="E51" t="str">
            <v>M2</v>
          </cell>
          <cell r="F51">
            <v>4290</v>
          </cell>
          <cell r="I51">
            <v>4290</v>
          </cell>
          <cell r="J51">
            <v>3432</v>
          </cell>
          <cell r="K51">
            <v>858</v>
          </cell>
          <cell r="M51">
            <v>4290</v>
          </cell>
        </row>
        <row r="52">
          <cell r="B52" t="str">
            <v>Printer, Scanner</v>
          </cell>
          <cell r="J52">
            <v>0</v>
          </cell>
          <cell r="K52">
            <v>0</v>
          </cell>
          <cell r="M52">
            <v>0</v>
          </cell>
        </row>
        <row r="53">
          <cell r="A53" t="str">
            <v>CR0004MI0001-0010</v>
          </cell>
          <cell r="B53" t="str">
            <v>Printer, cash drawer, keyboard</v>
          </cell>
          <cell r="C53">
            <v>3</v>
          </cell>
          <cell r="D53" t="str">
            <v>19.9.2000</v>
          </cell>
          <cell r="E53" t="str">
            <v>SSQ</v>
          </cell>
          <cell r="F53">
            <v>11220</v>
          </cell>
          <cell r="I53">
            <v>11220</v>
          </cell>
          <cell r="J53">
            <v>6732</v>
          </cell>
          <cell r="K53">
            <v>2244</v>
          </cell>
          <cell r="M53">
            <v>8976</v>
          </cell>
        </row>
        <row r="54">
          <cell r="A54" t="str">
            <v>CR0015MI0001</v>
          </cell>
          <cell r="B54" t="str">
            <v>Printer, cash drawer, keyboard</v>
          </cell>
          <cell r="C54">
            <v>1</v>
          </cell>
          <cell r="D54" t="str">
            <v>19.9.2000</v>
          </cell>
          <cell r="E54" t="str">
            <v>JB</v>
          </cell>
          <cell r="F54">
            <v>3740</v>
          </cell>
          <cell r="I54">
            <v>3740</v>
          </cell>
          <cell r="J54">
            <v>2244</v>
          </cell>
          <cell r="K54">
            <v>748</v>
          </cell>
          <cell r="M54">
            <v>2992</v>
          </cell>
        </row>
        <row r="55">
          <cell r="A55" t="str">
            <v>CR0015MI0002</v>
          </cell>
          <cell r="B55" t="str">
            <v>Datalogic Scanner</v>
          </cell>
          <cell r="C55">
            <v>1</v>
          </cell>
          <cell r="D55" t="str">
            <v>26.9.2000</v>
          </cell>
          <cell r="E55" t="str">
            <v>JB</v>
          </cell>
          <cell r="F55">
            <v>385</v>
          </cell>
          <cell r="I55">
            <v>385</v>
          </cell>
          <cell r="J55">
            <v>231</v>
          </cell>
          <cell r="K55">
            <v>77</v>
          </cell>
          <cell r="M55">
            <v>308</v>
          </cell>
        </row>
        <row r="56">
          <cell r="A56" t="str">
            <v>CR0108MI0001-0010</v>
          </cell>
          <cell r="B56" t="str">
            <v>Cash drawer, Mono monitor</v>
          </cell>
          <cell r="C56">
            <v>10</v>
          </cell>
          <cell r="D56" t="str">
            <v>15.1.2001</v>
          </cell>
          <cell r="E56" t="str">
            <v>SSQ</v>
          </cell>
          <cell r="F56">
            <v>7400</v>
          </cell>
          <cell r="I56">
            <v>7400</v>
          </cell>
          <cell r="J56">
            <v>4440</v>
          </cell>
          <cell r="K56">
            <v>1480</v>
          </cell>
          <cell r="M56">
            <v>5920</v>
          </cell>
        </row>
        <row r="57">
          <cell r="A57" t="str">
            <v>CR0108MI0011-0018</v>
          </cell>
          <cell r="B57" t="str">
            <v>DLC 6090-M1 CCD Reader</v>
          </cell>
          <cell r="C57">
            <v>8</v>
          </cell>
          <cell r="D57" t="str">
            <v>2.1.2001</v>
          </cell>
          <cell r="E57" t="str">
            <v>SSQ</v>
          </cell>
          <cell r="F57">
            <v>3040</v>
          </cell>
          <cell r="I57">
            <v>3040</v>
          </cell>
          <cell r="J57">
            <v>1824</v>
          </cell>
          <cell r="K57">
            <v>608</v>
          </cell>
          <cell r="M57">
            <v>2432</v>
          </cell>
        </row>
        <row r="58">
          <cell r="A58" t="str">
            <v>CR0108MI0019-0028</v>
          </cell>
          <cell r="B58" t="str">
            <v>Keyboard, Printer</v>
          </cell>
          <cell r="C58">
            <v>10</v>
          </cell>
          <cell r="D58" t="str">
            <v>15.2.2001</v>
          </cell>
          <cell r="E58" t="str">
            <v>SSQ</v>
          </cell>
          <cell r="F58">
            <v>29500</v>
          </cell>
          <cell r="I58">
            <v>29500</v>
          </cell>
          <cell r="J58">
            <v>17700</v>
          </cell>
          <cell r="K58">
            <v>5900</v>
          </cell>
          <cell r="M58">
            <v>23600</v>
          </cell>
        </row>
        <row r="59">
          <cell r="B59" t="str">
            <v>Cash register system</v>
          </cell>
          <cell r="C59">
            <v>10</v>
          </cell>
          <cell r="D59" t="str">
            <v>31.03.02</v>
          </cell>
          <cell r="E59" t="str">
            <v>SSQ</v>
          </cell>
          <cell r="F59">
            <v>19362</v>
          </cell>
          <cell r="I59">
            <v>19362</v>
          </cell>
          <cell r="J59">
            <v>4840.5</v>
          </cell>
          <cell r="K59">
            <v>3872.4</v>
          </cell>
          <cell r="M59">
            <v>8712.9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A.AJE"/>
      <sheetName val="CR.AJE"/>
      <sheetName val="PM.AJE"/>
      <sheetName val="MI.AJE"/>
      <sheetName val="MI PROOF"/>
      <sheetName val="indirect-esv"/>
      <sheetName val="goodwill woff"/>
      <sheetName val="invest in EE"/>
      <sheetName val="turnover"/>
      <sheetName val="junk1"/>
      <sheetName val="junk2"/>
      <sheetName val="CR_AJE"/>
      <sheetName val="M_Maincomp"/>
      <sheetName val="U2 - Sales"/>
      <sheetName val="DFA"/>
      <sheetName val="Sheet2"/>
      <sheetName val="Sheet1"/>
      <sheetName val="FSA"/>
      <sheetName val="K1-1"/>
      <sheetName val="K1-3"/>
      <sheetName val="Tax Comp"/>
      <sheetName val="CA"/>
      <sheetName val="#REF"/>
      <sheetName val="F-3"/>
      <sheetName val="BS"/>
      <sheetName val="BALANCE SHEET"/>
      <sheetName val="BPR"/>
      <sheetName val="AFA"/>
      <sheetName val="INPUT"/>
      <sheetName val="Work Cap 1"/>
      <sheetName val="Work Cap 2"/>
      <sheetName val="Payroll and Exp"/>
      <sheetName val="sch10-rm2"/>
      <sheetName val="sch6-rm"/>
      <sheetName val="other-rm"/>
      <sheetName val="FF-4"/>
      <sheetName val="FF-3"/>
      <sheetName val="FF-6"/>
      <sheetName val="A2-3"/>
      <sheetName val="P&amp;L-E"/>
      <sheetName val="MFG-F"/>
      <sheetName val="1-4"/>
      <sheetName val="FF-1"/>
      <sheetName val="FF-2"/>
      <sheetName val="O2 TC"/>
      <sheetName val="Profile"/>
      <sheetName val="SALES DETAIL"/>
      <sheetName val="COA"/>
      <sheetName val="TB_10"/>
      <sheetName val="TB_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PM"/>
      <sheetName val="M4"/>
      <sheetName val="M5"/>
      <sheetName val="M6"/>
      <sheetName val="M7"/>
      <sheetName val="M8"/>
      <sheetName val="N4-1"/>
      <sheetName val="N4-2"/>
      <sheetName val="N4-3"/>
      <sheetName val="N5-1"/>
      <sheetName val="N5-2"/>
      <sheetName val="5 Analysis"/>
      <sheetName val="depn-Sep 03"/>
      <sheetName val="Lease"/>
      <sheetName val="98aug-M2"/>
      <sheetName val="BALANCESHEET"/>
      <sheetName val="CR.AJE"/>
      <sheetName val="Notes"/>
      <sheetName val="BS"/>
      <sheetName val="A2-3"/>
      <sheetName val="Tax Comp"/>
      <sheetName val="CA"/>
      <sheetName val="FF-3"/>
      <sheetName val="K1-1"/>
      <sheetName val="K1-3"/>
      <sheetName val="FS_Alloc_b4land allot"/>
      <sheetName val="fs_allot land_mg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1"/>
      <sheetName val="E1"/>
      <sheetName val="E6"/>
      <sheetName val="E7"/>
      <sheetName val="EE"/>
      <sheetName val="Confirmation"/>
      <sheetName val="G1"/>
      <sheetName val="E5"/>
      <sheetName val="EE1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Sch1"/>
      <sheetName val="Sch2"/>
      <sheetName val="Sch3"/>
      <sheetName val="Sch4"/>
      <sheetName val="Sch5"/>
      <sheetName val="Sch6"/>
      <sheetName val="Part O &amp;P"/>
      <sheetName val="Add"/>
      <sheetName val="Disp"/>
      <sheetName val="Hire"/>
      <sheetName val="Lease"/>
      <sheetName val="CA"/>
      <sheetName val="AttA"/>
      <sheetName val="AttB"/>
      <sheetName val="Dividend"/>
      <sheetName val="Int-rest"/>
      <sheetName val="1257"/>
      <sheetName val="Tax Comp"/>
      <sheetName val="Oct"/>
      <sheetName val="M"/>
      <sheetName val="A"/>
      <sheetName val="F 40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A"/>
      <sheetName val="L"/>
      <sheetName val="C"/>
      <sheetName val="M"/>
      <sheetName val="CC"/>
      <sheetName val="PB"/>
      <sheetName val="BP"/>
      <sheetName val="P.CTN"/>
      <sheetName val="Total 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zoomScaleNormal="100" zoomScaleSheetLayoutView="100" workbookViewId="0">
      <selection activeCell="E25" sqref="E25"/>
    </sheetView>
  </sheetViews>
  <sheetFormatPr defaultRowHeight="14.25"/>
  <cols>
    <col min="1" max="1" width="7.7109375" style="16" customWidth="1"/>
    <col min="2" max="2" width="7.7109375" style="9" customWidth="1"/>
    <col min="3" max="3" width="39.7109375" style="16" customWidth="1"/>
    <col min="4" max="4" width="7.7109375" style="10" customWidth="1"/>
    <col min="5" max="5" width="12.7109375" style="39" customWidth="1"/>
    <col min="6" max="6" width="12.7109375" style="44" customWidth="1"/>
    <col min="7" max="8" width="12.7109375" style="39" customWidth="1"/>
    <col min="9" max="16384" width="9.140625" style="16"/>
  </cols>
  <sheetData>
    <row r="1" spans="1:9" s="7" customFormat="1" ht="15">
      <c r="A1" s="1" t="s">
        <v>0</v>
      </c>
      <c r="B1" s="2"/>
      <c r="C1" s="3"/>
      <c r="D1" s="4"/>
      <c r="E1" s="5"/>
      <c r="F1" s="6"/>
      <c r="H1" s="8"/>
    </row>
    <row r="2" spans="1:9" s="7" customFormat="1" ht="15">
      <c r="A2" s="1" t="s">
        <v>1</v>
      </c>
      <c r="B2" s="9"/>
      <c r="D2" s="10"/>
      <c r="E2" s="6"/>
      <c r="F2" s="11"/>
      <c r="G2" s="6"/>
      <c r="H2" s="6"/>
    </row>
    <row r="3" spans="1:9" s="7" customFormat="1" ht="15">
      <c r="A3" s="7" t="s">
        <v>2</v>
      </c>
      <c r="B3" s="9"/>
      <c r="C3" s="3"/>
      <c r="D3" s="4"/>
      <c r="E3" s="6"/>
      <c r="F3" s="11"/>
      <c r="G3" s="6"/>
      <c r="H3" s="6"/>
    </row>
    <row r="6" spans="1:9" ht="15">
      <c r="A6" s="12" t="s">
        <v>3</v>
      </c>
      <c r="B6" s="13" t="s">
        <v>4</v>
      </c>
      <c r="C6" s="12" t="s">
        <v>5</v>
      </c>
      <c r="D6" s="14" t="s">
        <v>6</v>
      </c>
      <c r="E6" s="15" t="s">
        <v>7</v>
      </c>
      <c r="F6" s="15"/>
      <c r="G6" s="15" t="s">
        <v>8</v>
      </c>
      <c r="H6" s="15"/>
    </row>
    <row r="7" spans="1:9" ht="15">
      <c r="A7" s="12"/>
      <c r="B7" s="13"/>
      <c r="C7" s="12"/>
      <c r="D7" s="14"/>
      <c r="E7" s="17" t="s">
        <v>9</v>
      </c>
      <c r="F7" s="18" t="s">
        <v>10</v>
      </c>
      <c r="G7" s="17" t="s">
        <v>9</v>
      </c>
      <c r="H7" s="18" t="s">
        <v>10</v>
      </c>
    </row>
    <row r="8" spans="1:9" ht="15">
      <c r="A8" s="19"/>
      <c r="B8" s="2"/>
      <c r="C8" s="20"/>
      <c r="D8" s="4"/>
      <c r="E8" s="21" t="s">
        <v>11</v>
      </c>
      <c r="F8" s="21" t="s">
        <v>11</v>
      </c>
      <c r="G8" s="21" t="s">
        <v>11</v>
      </c>
      <c r="H8" s="21" t="s">
        <v>11</v>
      </c>
      <c r="I8" s="20"/>
    </row>
    <row r="9" spans="1:9" ht="15">
      <c r="A9" s="22" t="s">
        <v>12</v>
      </c>
      <c r="B9" s="2" t="s">
        <v>13</v>
      </c>
      <c r="C9" s="20" t="s">
        <v>14</v>
      </c>
      <c r="D9" s="4" t="s">
        <v>13</v>
      </c>
      <c r="E9" s="23">
        <v>9480</v>
      </c>
      <c r="F9" s="24"/>
      <c r="G9" s="23"/>
      <c r="H9" s="23"/>
      <c r="I9" s="20"/>
    </row>
    <row r="10" spans="1:9" ht="15">
      <c r="A10" s="25"/>
      <c r="B10" s="2"/>
      <c r="C10" s="20" t="s">
        <v>15</v>
      </c>
      <c r="D10" s="4" t="s">
        <v>16</v>
      </c>
      <c r="E10" s="23"/>
      <c r="F10" s="23">
        <v>9480</v>
      </c>
      <c r="G10" s="23"/>
      <c r="H10" s="23"/>
      <c r="I10" s="20"/>
    </row>
    <row r="11" spans="1:9" ht="15">
      <c r="A11" s="19"/>
      <c r="B11" s="2"/>
      <c r="D11" s="4"/>
      <c r="E11" s="23"/>
      <c r="F11" s="24"/>
      <c r="G11" s="23"/>
      <c r="H11" s="23"/>
      <c r="I11" s="20"/>
    </row>
    <row r="12" spans="1:9" ht="15">
      <c r="A12" s="19"/>
      <c r="B12" s="2"/>
      <c r="C12" s="26" t="s">
        <v>17</v>
      </c>
      <c r="D12" s="4"/>
      <c r="E12" s="23"/>
      <c r="F12" s="24"/>
      <c r="G12" s="23"/>
      <c r="H12" s="23"/>
      <c r="I12" s="20"/>
    </row>
    <row r="13" spans="1:9" ht="15">
      <c r="A13" s="22"/>
      <c r="B13" s="2"/>
      <c r="C13" s="27"/>
      <c r="D13" s="4"/>
      <c r="E13" s="23"/>
      <c r="F13" s="28"/>
      <c r="G13" s="23"/>
      <c r="H13" s="23"/>
      <c r="I13" s="20"/>
    </row>
    <row r="14" spans="1:9" ht="15">
      <c r="A14" s="22"/>
      <c r="B14" s="2"/>
      <c r="C14" s="29"/>
      <c r="D14" s="4"/>
      <c r="E14" s="23"/>
      <c r="F14" s="30"/>
      <c r="G14" s="23"/>
      <c r="H14" s="23"/>
      <c r="I14" s="20"/>
    </row>
    <row r="15" spans="1:9" ht="15">
      <c r="A15" s="31"/>
      <c r="B15" s="32"/>
      <c r="C15" s="33"/>
      <c r="D15" s="34"/>
      <c r="E15" s="35"/>
      <c r="F15" s="36"/>
      <c r="G15" s="35"/>
      <c r="H15" s="35"/>
      <c r="I15" s="20"/>
    </row>
    <row r="16" spans="1:9" ht="15">
      <c r="A16" s="22"/>
      <c r="B16" s="2"/>
      <c r="C16" s="20"/>
      <c r="D16" s="4"/>
      <c r="E16" s="23"/>
      <c r="F16" s="37"/>
      <c r="G16" s="23"/>
      <c r="H16" s="23"/>
      <c r="I16" s="20"/>
    </row>
    <row r="17" spans="1:9" ht="15">
      <c r="A17" s="22"/>
      <c r="B17" s="2"/>
      <c r="C17" s="20"/>
      <c r="D17" s="4"/>
      <c r="E17" s="23"/>
      <c r="F17" s="37"/>
      <c r="G17" s="23"/>
      <c r="H17" s="23"/>
      <c r="I17" s="20"/>
    </row>
    <row r="18" spans="1:9" ht="15">
      <c r="A18" s="38"/>
      <c r="B18" s="2"/>
      <c r="C18" s="26"/>
      <c r="D18" s="4"/>
      <c r="E18" s="23"/>
      <c r="F18" s="30"/>
    </row>
    <row r="19" spans="1:9" ht="15">
      <c r="A19" s="38"/>
      <c r="B19" s="2"/>
      <c r="C19" s="26"/>
      <c r="D19" s="4"/>
      <c r="E19" s="23"/>
      <c r="F19" s="30"/>
    </row>
    <row r="20" spans="1:9" ht="15">
      <c r="A20" s="22"/>
      <c r="B20" s="2"/>
      <c r="C20" s="29"/>
      <c r="D20" s="4"/>
      <c r="E20" s="23"/>
      <c r="F20" s="46"/>
      <c r="G20" s="23"/>
      <c r="H20" s="23"/>
    </row>
    <row r="21" spans="1:9" ht="15">
      <c r="A21" s="41"/>
      <c r="B21" s="2"/>
      <c r="C21" s="20"/>
      <c r="D21" s="4"/>
      <c r="E21" s="23"/>
      <c r="F21" s="46"/>
      <c r="G21" s="23"/>
      <c r="H21" s="23"/>
    </row>
    <row r="22" spans="1:9" ht="15">
      <c r="A22" s="41"/>
      <c r="B22" s="2"/>
      <c r="C22" s="20"/>
      <c r="D22" s="4"/>
      <c r="E22" s="23"/>
      <c r="F22" s="46"/>
      <c r="G22" s="23"/>
      <c r="H22" s="23"/>
    </row>
    <row r="23" spans="1:9" ht="15">
      <c r="A23" s="22"/>
      <c r="B23" s="2"/>
      <c r="C23" s="20"/>
      <c r="D23" s="4"/>
      <c r="E23" s="23"/>
      <c r="F23" s="46"/>
      <c r="G23" s="23"/>
      <c r="H23" s="23"/>
    </row>
    <row r="24" spans="1:9">
      <c r="A24" s="42"/>
      <c r="B24" s="2"/>
      <c r="C24" s="26"/>
      <c r="D24" s="4"/>
      <c r="E24" s="23"/>
      <c r="F24" s="46"/>
      <c r="G24" s="23"/>
      <c r="H24" s="23"/>
    </row>
    <row r="25" spans="1:9">
      <c r="A25" s="42"/>
      <c r="B25" s="2"/>
      <c r="C25" s="26"/>
      <c r="D25" s="4"/>
      <c r="E25" s="23"/>
      <c r="F25" s="30"/>
      <c r="G25" s="23"/>
      <c r="H25" s="23"/>
    </row>
    <row r="26" spans="1:9">
      <c r="A26" s="43"/>
      <c r="B26" s="2"/>
      <c r="C26" s="29"/>
      <c r="D26" s="4"/>
      <c r="E26" s="23"/>
      <c r="F26" s="37"/>
      <c r="G26" s="23"/>
      <c r="H26" s="23"/>
    </row>
    <row r="27" spans="1:9">
      <c r="A27" s="45"/>
      <c r="B27" s="2"/>
      <c r="C27" s="20"/>
      <c r="D27" s="4"/>
      <c r="E27" s="23"/>
      <c r="F27" s="37"/>
      <c r="G27" s="23"/>
      <c r="H27" s="23"/>
    </row>
    <row r="28" spans="1:9">
      <c r="A28" s="45"/>
      <c r="B28" s="2"/>
      <c r="C28" s="20"/>
      <c r="D28" s="4"/>
      <c r="E28" s="23"/>
      <c r="F28" s="46"/>
      <c r="G28" s="23"/>
      <c r="H28" s="23"/>
    </row>
    <row r="29" spans="1:9">
      <c r="A29" s="45"/>
      <c r="B29" s="2"/>
      <c r="C29" s="45"/>
      <c r="D29" s="4"/>
      <c r="E29" s="23"/>
      <c r="F29" s="46"/>
      <c r="G29" s="23"/>
      <c r="H29" s="23"/>
    </row>
    <row r="30" spans="1:9">
      <c r="A30" s="20"/>
      <c r="B30" s="2"/>
      <c r="C30" s="20"/>
    </row>
    <row r="31" spans="1:9">
      <c r="A31" s="20"/>
      <c r="B31" s="2"/>
      <c r="C31" s="20"/>
    </row>
    <row r="35" spans="6:6">
      <c r="F35" s="40"/>
    </row>
    <row r="36" spans="6:6">
      <c r="F36" s="40"/>
    </row>
    <row r="37" spans="6:6">
      <c r="F37" s="40"/>
    </row>
  </sheetData>
  <mergeCells count="6">
    <mergeCell ref="A6:A7"/>
    <mergeCell ref="B6:B7"/>
    <mergeCell ref="C6:C7"/>
    <mergeCell ref="D6:D7"/>
    <mergeCell ref="E6:F6"/>
    <mergeCell ref="G6:H6"/>
  </mergeCells>
  <pageMargins left="0.75" right="0.5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5"/>
  <sheetViews>
    <sheetView zoomScaleNormal="100" zoomScaleSheetLayoutView="100" workbookViewId="0">
      <selection activeCell="J14" sqref="J14"/>
    </sheetView>
  </sheetViews>
  <sheetFormatPr defaultRowHeight="14.25"/>
  <cols>
    <col min="1" max="1" width="30.7109375" style="114" customWidth="1"/>
    <col min="2" max="2" width="5.7109375" style="103" customWidth="1"/>
    <col min="3" max="4" width="12.7109375" style="49" customWidth="1"/>
    <col min="5" max="5" width="6.7109375" style="50" customWidth="1"/>
    <col min="6" max="6" width="12.7109375" style="51" customWidth="1"/>
    <col min="7" max="7" width="6.7109375" style="52" customWidth="1"/>
    <col min="8" max="8" width="13.5703125" style="49" customWidth="1"/>
    <col min="9" max="9" width="12.7109375" style="49" customWidth="1"/>
    <col min="10" max="10" width="3.7109375" style="27" customWidth="1"/>
    <col min="11" max="12" width="12.7109375" style="27" hidden="1" customWidth="1"/>
    <col min="13" max="13" width="0" style="27" hidden="1" customWidth="1"/>
    <col min="14" max="16384" width="9.140625" style="27"/>
  </cols>
  <sheetData>
    <row r="1" spans="1:12" ht="15">
      <c r="A1" s="47" t="str">
        <f>'[1]A04-6'!A1</f>
        <v>PENANG GLOBAL TOURISM SDN BHD</v>
      </c>
      <c r="B1" s="48"/>
      <c r="I1" s="53"/>
    </row>
    <row r="2" spans="1:12" ht="15">
      <c r="A2" s="47" t="str">
        <f>'[1]A04-6'!A2</f>
        <v>YEAR ENDED 31 DECEMBER 2011</v>
      </c>
      <c r="B2" s="48"/>
      <c r="I2" s="54"/>
    </row>
    <row r="3" spans="1:12" ht="15">
      <c r="A3" s="55" t="s">
        <v>18</v>
      </c>
      <c r="B3" s="48"/>
    </row>
    <row r="6" spans="1:12" ht="15">
      <c r="A6" s="56"/>
      <c r="B6" s="57"/>
      <c r="C6" s="58" t="s">
        <v>19</v>
      </c>
      <c r="D6" s="58" t="s">
        <v>20</v>
      </c>
      <c r="E6" s="59" t="s">
        <v>21</v>
      </c>
      <c r="F6" s="59"/>
      <c r="G6" s="59"/>
      <c r="H6" s="59"/>
      <c r="I6" s="58" t="s">
        <v>22</v>
      </c>
    </row>
    <row r="7" spans="1:12" ht="15">
      <c r="A7" s="60"/>
      <c r="B7" s="61"/>
      <c r="C7" s="62" t="s">
        <v>23</v>
      </c>
      <c r="D7" s="62" t="s">
        <v>24</v>
      </c>
      <c r="E7" s="63" t="s">
        <v>25</v>
      </c>
      <c r="F7" s="63"/>
      <c r="G7" s="64" t="s">
        <v>26</v>
      </c>
      <c r="H7" s="64"/>
      <c r="I7" s="65" t="str">
        <f>D7</f>
        <v>31/12/2011</v>
      </c>
    </row>
    <row r="8" spans="1:12" ht="15">
      <c r="A8" s="66"/>
      <c r="B8" s="67"/>
      <c r="C8" s="68" t="s">
        <v>11</v>
      </c>
      <c r="D8" s="68" t="s">
        <v>11</v>
      </c>
      <c r="F8" s="68" t="s">
        <v>11</v>
      </c>
      <c r="H8" s="68" t="s">
        <v>11</v>
      </c>
      <c r="I8" s="68" t="s">
        <v>11</v>
      </c>
    </row>
    <row r="9" spans="1:12">
      <c r="A9" s="66"/>
      <c r="B9" s="67"/>
      <c r="C9" s="69" t="s">
        <v>27</v>
      </c>
      <c r="D9" s="70"/>
      <c r="F9" s="71"/>
      <c r="H9" s="72"/>
      <c r="I9" s="70"/>
    </row>
    <row r="10" spans="1:12" ht="15">
      <c r="A10" s="73" t="s">
        <v>28</v>
      </c>
      <c r="B10" s="67"/>
      <c r="C10" s="70"/>
      <c r="D10" s="71"/>
      <c r="F10" s="71"/>
      <c r="H10" s="72"/>
      <c r="I10" s="70"/>
    </row>
    <row r="11" spans="1:12">
      <c r="A11" s="66" t="s">
        <v>29</v>
      </c>
      <c r="B11" s="67"/>
      <c r="C11" s="74">
        <v>56093</v>
      </c>
      <c r="D11" s="75">
        <f>[1]K01!N25</f>
        <v>337509.83999999997</v>
      </c>
      <c r="F11" s="71"/>
      <c r="H11" s="72"/>
      <c r="I11" s="76">
        <f>D11+F11-H11</f>
        <v>337509.83999999997</v>
      </c>
      <c r="K11" s="49">
        <f>I11-C11</f>
        <v>281416.83999999997</v>
      </c>
      <c r="L11" s="77">
        <f>K11/C11</f>
        <v>5.0169689622591047</v>
      </c>
    </row>
    <row r="12" spans="1:12">
      <c r="A12" s="66"/>
      <c r="B12" s="67"/>
      <c r="C12" s="71"/>
      <c r="D12" s="71"/>
      <c r="F12" s="71"/>
      <c r="H12" s="72"/>
      <c r="I12" s="78"/>
      <c r="K12" s="49"/>
    </row>
    <row r="13" spans="1:12">
      <c r="A13" s="66"/>
      <c r="B13" s="67"/>
      <c r="C13" s="70"/>
      <c r="D13" s="71"/>
      <c r="F13" s="71"/>
      <c r="H13" s="72"/>
      <c r="I13" s="78"/>
      <c r="K13" s="49"/>
    </row>
    <row r="14" spans="1:12" ht="15">
      <c r="A14" s="79" t="s">
        <v>30</v>
      </c>
      <c r="B14" s="80"/>
      <c r="C14" s="81"/>
      <c r="D14" s="82"/>
      <c r="I14" s="78"/>
      <c r="K14" s="49"/>
    </row>
    <row r="15" spans="1:12">
      <c r="A15" s="56" t="s">
        <v>31</v>
      </c>
      <c r="B15" s="80"/>
      <c r="C15" s="81">
        <v>0</v>
      </c>
      <c r="D15" s="30">
        <f>[1]E01!D12</f>
        <v>8000</v>
      </c>
      <c r="G15" s="83" t="s">
        <v>32</v>
      </c>
      <c r="H15" s="84">
        <v>8000</v>
      </c>
      <c r="I15" s="78">
        <f>D15+F15-H15</f>
        <v>0</v>
      </c>
      <c r="K15" s="49">
        <f>I15-C15</f>
        <v>0</v>
      </c>
    </row>
    <row r="16" spans="1:12" ht="15">
      <c r="A16" s="79"/>
      <c r="B16" s="80"/>
      <c r="C16" s="81"/>
      <c r="D16" s="82"/>
      <c r="I16" s="78"/>
    </row>
    <row r="17" spans="1:18">
      <c r="A17" s="66" t="s">
        <v>33</v>
      </c>
      <c r="B17" s="85"/>
      <c r="C17" s="82">
        <v>11838</v>
      </c>
      <c r="D17" s="30">
        <f>[1]G01!D19</f>
        <v>106245.09</v>
      </c>
      <c r="E17" s="83" t="s">
        <v>34</v>
      </c>
      <c r="F17" s="51">
        <v>1200</v>
      </c>
      <c r="G17" s="50" t="s">
        <v>34</v>
      </c>
      <c r="H17" s="51">
        <v>1200</v>
      </c>
      <c r="I17" s="78">
        <f>D17+F17-H17+F18</f>
        <v>114245.09</v>
      </c>
      <c r="K17" s="49">
        <f>I17-C17</f>
        <v>102407.09</v>
      </c>
      <c r="L17" s="77">
        <f>K17/C17</f>
        <v>8.6507087345835441</v>
      </c>
    </row>
    <row r="18" spans="1:18">
      <c r="A18" s="66"/>
      <c r="B18" s="85"/>
      <c r="C18" s="71"/>
      <c r="D18" s="82"/>
      <c r="E18" s="83" t="s">
        <v>32</v>
      </c>
      <c r="F18" s="84">
        <v>8000</v>
      </c>
      <c r="H18" s="51"/>
    </row>
    <row r="19" spans="1:18">
      <c r="A19" s="66"/>
      <c r="B19" s="85"/>
      <c r="C19" s="71"/>
      <c r="D19" s="82"/>
      <c r="E19" s="83"/>
      <c r="F19" s="84"/>
      <c r="H19" s="51"/>
    </row>
    <row r="20" spans="1:18">
      <c r="A20" s="66" t="s">
        <v>35</v>
      </c>
      <c r="B20" s="85"/>
      <c r="C20" s="71">
        <v>952</v>
      </c>
      <c r="D20" s="71">
        <f>[1]O01!I11</f>
        <v>952</v>
      </c>
      <c r="E20" s="83"/>
      <c r="F20" s="84"/>
      <c r="H20" s="51"/>
      <c r="I20" s="78">
        <f>D20+F20-H20</f>
        <v>952</v>
      </c>
    </row>
    <row r="21" spans="1:18">
      <c r="A21" s="66"/>
      <c r="B21" s="85"/>
      <c r="C21" s="71"/>
      <c r="D21" s="82"/>
      <c r="E21" s="83"/>
      <c r="F21" s="84"/>
      <c r="H21" s="51"/>
    </row>
    <row r="22" spans="1:18">
      <c r="A22" s="56" t="s">
        <v>36</v>
      </c>
      <c r="B22" s="80"/>
      <c r="C22" s="82">
        <v>0</v>
      </c>
      <c r="D22" s="82">
        <v>0</v>
      </c>
      <c r="E22" s="86"/>
      <c r="F22" s="44"/>
      <c r="G22" s="87"/>
      <c r="I22" s="49">
        <f>D22+F22-H22</f>
        <v>0</v>
      </c>
      <c r="K22" s="49">
        <f>I22-C22</f>
        <v>0</v>
      </c>
      <c r="L22" s="77" t="e">
        <f>K22/C22</f>
        <v>#DIV/0!</v>
      </c>
      <c r="R22" s="88"/>
    </row>
    <row r="23" spans="1:18">
      <c r="A23" s="89" t="s">
        <v>37</v>
      </c>
      <c r="B23" s="80"/>
      <c r="C23" s="82"/>
      <c r="D23" s="82"/>
    </row>
    <row r="24" spans="1:18">
      <c r="A24" s="56" t="s">
        <v>38</v>
      </c>
      <c r="B24" s="80"/>
      <c r="C24" s="82">
        <v>147825</v>
      </c>
      <c r="D24" s="30">
        <f>[1]C01!D15</f>
        <v>422549.97</v>
      </c>
      <c r="E24" s="50" t="s">
        <v>12</v>
      </c>
      <c r="F24" s="51">
        <v>9480</v>
      </c>
      <c r="G24" s="83" t="s">
        <v>39</v>
      </c>
      <c r="H24" s="90">
        <v>102</v>
      </c>
      <c r="I24" s="49">
        <f>D24+F24-H24</f>
        <v>431927.97</v>
      </c>
      <c r="K24" s="49">
        <f>I24-C24</f>
        <v>284102.96999999997</v>
      </c>
      <c r="L24" s="77">
        <f>K24/C24</f>
        <v>1.9218871638762047</v>
      </c>
    </row>
    <row r="25" spans="1:18">
      <c r="A25" s="56"/>
      <c r="B25" s="80"/>
      <c r="C25" s="82"/>
      <c r="D25" s="82"/>
      <c r="G25" s="83"/>
      <c r="H25" s="90"/>
      <c r="K25" s="49"/>
      <c r="L25" s="77"/>
    </row>
    <row r="26" spans="1:18">
      <c r="A26" s="66"/>
      <c r="B26" s="67"/>
      <c r="C26" s="91">
        <f>SUM(C15:C25)</f>
        <v>160615</v>
      </c>
      <c r="D26" s="91">
        <f>SUM(D15:D25)</f>
        <v>537747.05999999994</v>
      </c>
      <c r="H26" s="51"/>
      <c r="I26" s="92">
        <f>SUM(I15:I25)</f>
        <v>547125.05999999994</v>
      </c>
    </row>
    <row r="27" spans="1:18">
      <c r="A27" s="66"/>
      <c r="B27" s="67"/>
      <c r="D27" s="51"/>
      <c r="H27" s="51"/>
    </row>
    <row r="28" spans="1:18">
      <c r="A28" s="66"/>
      <c r="B28" s="67"/>
      <c r="D28" s="51"/>
      <c r="H28" s="51"/>
    </row>
    <row r="29" spans="1:18" ht="15">
      <c r="A29" s="73" t="s">
        <v>40</v>
      </c>
      <c r="B29" s="67"/>
      <c r="C29" s="51"/>
      <c r="D29" s="93"/>
      <c r="H29" s="51"/>
    </row>
    <row r="30" spans="1:18">
      <c r="A30" s="66" t="s">
        <v>41</v>
      </c>
      <c r="B30" s="67"/>
      <c r="C30" s="51">
        <v>0</v>
      </c>
      <c r="D30" s="51">
        <v>0</v>
      </c>
      <c r="G30" s="50"/>
      <c r="I30" s="49">
        <f>D30+SUM(H30)-F30</f>
        <v>0</v>
      </c>
      <c r="K30" s="49">
        <f>I30-C30</f>
        <v>0</v>
      </c>
      <c r="L30" s="77" t="e">
        <f>K30/C30</f>
        <v>#DIV/0!</v>
      </c>
    </row>
    <row r="31" spans="1:18">
      <c r="A31" s="66"/>
      <c r="B31" s="67"/>
      <c r="C31" s="51"/>
      <c r="D31" s="51"/>
      <c r="G31" s="50"/>
      <c r="K31" s="49"/>
      <c r="L31" s="77"/>
    </row>
    <row r="32" spans="1:18">
      <c r="A32" s="66" t="s">
        <v>42</v>
      </c>
      <c r="B32" s="67"/>
      <c r="C32" s="93">
        <v>1197430</v>
      </c>
      <c r="D32" s="93">
        <f>[1]N01!D18</f>
        <v>502212.18</v>
      </c>
      <c r="E32" s="83"/>
      <c r="F32" s="90"/>
      <c r="G32" s="94" t="s">
        <v>12</v>
      </c>
      <c r="H32" s="90">
        <v>9480</v>
      </c>
      <c r="I32" s="49">
        <f>D32+SUM(H32:H35)-SUM(F32)</f>
        <v>639520.17999999993</v>
      </c>
      <c r="K32" s="49">
        <f>I32-C32</f>
        <v>-557909.82000000007</v>
      </c>
      <c r="L32" s="77">
        <f>K32/C32</f>
        <v>-0.46592270111822826</v>
      </c>
    </row>
    <row r="33" spans="1:12">
      <c r="A33" s="66"/>
      <c r="B33" s="67"/>
      <c r="C33" s="93"/>
      <c r="D33" s="93"/>
      <c r="E33" s="83"/>
      <c r="F33" s="90"/>
      <c r="G33" s="94" t="s">
        <v>43</v>
      </c>
      <c r="H33" s="90">
        <v>26295</v>
      </c>
    </row>
    <row r="34" spans="1:12">
      <c r="A34" s="66"/>
      <c r="B34" s="67"/>
      <c r="C34" s="93"/>
      <c r="D34" s="93"/>
      <c r="E34" s="83"/>
      <c r="F34" s="90"/>
      <c r="G34" s="95" t="s">
        <v>44</v>
      </c>
      <c r="H34" s="96">
        <v>750</v>
      </c>
    </row>
    <row r="35" spans="1:12">
      <c r="A35" s="66"/>
      <c r="B35" s="67"/>
      <c r="C35" s="93"/>
      <c r="D35" s="93"/>
      <c r="F35" s="90"/>
      <c r="G35" s="95" t="s">
        <v>45</v>
      </c>
      <c r="H35" s="96">
        <v>100783</v>
      </c>
    </row>
    <row r="36" spans="1:12">
      <c r="A36" s="66" t="s">
        <v>46</v>
      </c>
      <c r="B36" s="67"/>
      <c r="C36" s="93">
        <v>2150</v>
      </c>
      <c r="D36" s="93">
        <v>0</v>
      </c>
      <c r="E36" s="83"/>
      <c r="H36" s="44"/>
      <c r="I36" s="49">
        <f>D36+H36-F36</f>
        <v>0</v>
      </c>
      <c r="K36" s="49">
        <f>I36-C36</f>
        <v>-2150</v>
      </c>
      <c r="L36" s="77">
        <f>K36/C36</f>
        <v>-1</v>
      </c>
    </row>
    <row r="37" spans="1:12">
      <c r="A37" s="66"/>
      <c r="B37" s="67"/>
      <c r="C37" s="51"/>
      <c r="D37" s="51"/>
    </row>
    <row r="38" spans="1:12">
      <c r="A38" s="66" t="s">
        <v>47</v>
      </c>
      <c r="B38" s="67"/>
      <c r="C38" s="93">
        <v>2490</v>
      </c>
      <c r="D38" s="93">
        <v>855</v>
      </c>
      <c r="G38" s="83"/>
      <c r="H38" s="90"/>
      <c r="I38" s="49">
        <f>D38+H38-F38</f>
        <v>855</v>
      </c>
      <c r="K38" s="49">
        <f>I38-C38</f>
        <v>-1635</v>
      </c>
      <c r="L38" s="77">
        <f>K38/C38</f>
        <v>-0.65662650602409633</v>
      </c>
    </row>
    <row r="39" spans="1:12">
      <c r="A39" s="66"/>
      <c r="B39" s="67"/>
      <c r="C39" s="51"/>
      <c r="D39" s="51"/>
    </row>
    <row r="40" spans="1:12">
      <c r="A40" s="66"/>
      <c r="B40" s="67"/>
      <c r="C40" s="92">
        <v>1202070</v>
      </c>
      <c r="D40" s="91">
        <f>SUM(D30:D39)</f>
        <v>503067.18</v>
      </c>
      <c r="I40" s="92">
        <f>SUM(I30:I39)</f>
        <v>640375.17999999993</v>
      </c>
    </row>
    <row r="41" spans="1:12">
      <c r="A41" s="66"/>
      <c r="B41" s="67"/>
      <c r="C41" s="51"/>
      <c r="D41" s="51"/>
    </row>
    <row r="42" spans="1:12">
      <c r="A42" s="66"/>
      <c r="B42" s="67"/>
      <c r="C42" s="51"/>
      <c r="D42" s="51"/>
    </row>
    <row r="43" spans="1:12" ht="30.75" thickBot="1">
      <c r="A43" s="73" t="s">
        <v>48</v>
      </c>
      <c r="B43" s="67"/>
      <c r="C43" s="97">
        <v>-1041455</v>
      </c>
      <c r="D43" s="98">
        <f>D26-D40</f>
        <v>34679.879999999946</v>
      </c>
      <c r="E43" s="99"/>
      <c r="F43" s="99"/>
      <c r="G43" s="99"/>
      <c r="H43" s="99"/>
      <c r="I43" s="98">
        <f>I26-I40</f>
        <v>-93250.12</v>
      </c>
      <c r="K43" s="100"/>
    </row>
    <row r="44" spans="1:12" ht="15.75" thickTop="1">
      <c r="A44" s="73"/>
      <c r="B44" s="67"/>
      <c r="C44" s="51"/>
      <c r="D44" s="51"/>
    </row>
    <row r="45" spans="1:12" ht="15">
      <c r="A45" s="73"/>
      <c r="B45" s="67"/>
      <c r="C45" s="51"/>
      <c r="D45" s="51"/>
    </row>
    <row r="46" spans="1:12" ht="15.75" thickBot="1">
      <c r="A46" s="73" t="s">
        <v>49</v>
      </c>
      <c r="B46" s="67"/>
      <c r="C46" s="101">
        <v>-985362</v>
      </c>
      <c r="D46" s="101">
        <f>D11+D43</f>
        <v>372189.71999999991</v>
      </c>
      <c r="E46" s="93"/>
      <c r="F46" s="93"/>
      <c r="G46" s="93"/>
      <c r="H46" s="93"/>
      <c r="I46" s="101">
        <f>I11+I43</f>
        <v>244259.71999999997</v>
      </c>
    </row>
    <row r="47" spans="1:12" ht="15">
      <c r="A47" s="73"/>
      <c r="B47" s="67"/>
      <c r="C47" s="51"/>
      <c r="D47" s="51"/>
    </row>
    <row r="48" spans="1:12" ht="15">
      <c r="A48" s="73"/>
      <c r="B48" s="67"/>
      <c r="C48" s="51"/>
      <c r="D48" s="51"/>
    </row>
    <row r="49" spans="1:12" ht="15">
      <c r="A49" s="73" t="s">
        <v>50</v>
      </c>
      <c r="B49" s="67"/>
      <c r="C49" s="51"/>
      <c r="D49" s="51"/>
    </row>
    <row r="50" spans="1:12">
      <c r="A50" s="66" t="s">
        <v>51</v>
      </c>
      <c r="B50" s="67"/>
      <c r="C50" s="51">
        <v>100003</v>
      </c>
      <c r="D50" s="51">
        <f>[1]T01!E15</f>
        <v>100003</v>
      </c>
      <c r="I50" s="49">
        <f>D50+H50-F50</f>
        <v>100003</v>
      </c>
      <c r="K50" s="49">
        <f>I50-C50</f>
        <v>0</v>
      </c>
      <c r="L50" s="77">
        <f>K50/C50</f>
        <v>0</v>
      </c>
    </row>
    <row r="51" spans="1:12">
      <c r="A51" s="66"/>
      <c r="B51" s="67"/>
      <c r="C51" s="51"/>
      <c r="D51" s="51"/>
      <c r="K51" s="100"/>
    </row>
    <row r="52" spans="1:12">
      <c r="A52" s="66" t="s">
        <v>52</v>
      </c>
      <c r="B52" s="102"/>
      <c r="C52" s="51">
        <v>-1085365</v>
      </c>
      <c r="D52" s="51">
        <f>IS!D37</f>
        <v>272186.84999999963</v>
      </c>
      <c r="I52" s="49">
        <f>IS!I37</f>
        <v>144256.84999999986</v>
      </c>
      <c r="K52" s="49">
        <f>I52-C52</f>
        <v>1229621.8499999999</v>
      </c>
      <c r="L52" s="77">
        <f>K52/C52</f>
        <v>-1.1329109101546484</v>
      </c>
    </row>
    <row r="53" spans="1:12">
      <c r="A53" s="66"/>
      <c r="C53" s="51"/>
      <c r="D53" s="51"/>
      <c r="K53" s="100"/>
    </row>
    <row r="54" spans="1:12" ht="15" thickBot="1">
      <c r="A54" s="66"/>
      <c r="C54" s="104">
        <v>-985362</v>
      </c>
      <c r="D54" s="105">
        <f>SUM(D50:D53)</f>
        <v>372189.84999999963</v>
      </c>
      <c r="E54" s="106"/>
      <c r="F54" s="106"/>
      <c r="G54" s="106"/>
      <c r="H54" s="106"/>
      <c r="I54" s="105">
        <f>SUM(I50:I53)</f>
        <v>244259.84999999986</v>
      </c>
    </row>
    <row r="55" spans="1:12" s="113" customFormat="1">
      <c r="A55" s="107" t="s">
        <v>53</v>
      </c>
      <c r="B55" s="108"/>
      <c r="C55" s="109">
        <f>C46-C54</f>
        <v>0</v>
      </c>
      <c r="D55" s="109">
        <f>D46-D54</f>
        <v>-0.12999999971361831</v>
      </c>
      <c r="E55" s="110"/>
      <c r="F55" s="109"/>
      <c r="G55" s="111"/>
      <c r="H55" s="112"/>
      <c r="I55" s="109">
        <f>I46-I54</f>
        <v>-0.12999999988824129</v>
      </c>
    </row>
  </sheetData>
  <mergeCells count="4">
    <mergeCell ref="B6:B7"/>
    <mergeCell ref="E6:H6"/>
    <mergeCell ref="E7:F7"/>
    <mergeCell ref="G7:H7"/>
  </mergeCells>
  <pageMargins left="0.75" right="0.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9"/>
  <sheetViews>
    <sheetView zoomScaleNormal="100" workbookViewId="0">
      <selection activeCell="M10" sqref="M10"/>
    </sheetView>
  </sheetViews>
  <sheetFormatPr defaultRowHeight="14.25"/>
  <cols>
    <col min="1" max="1" width="30.7109375" style="117" customWidth="1"/>
    <col min="2" max="2" width="5.7109375" style="116" customWidth="1"/>
    <col min="3" max="4" width="12.7109375" style="117" customWidth="1"/>
    <col min="5" max="5" width="6.7109375" style="118" customWidth="1"/>
    <col min="6" max="6" width="12.7109375" style="119" customWidth="1"/>
    <col min="7" max="7" width="6.7109375" style="118" customWidth="1"/>
    <col min="8" max="8" width="12.7109375" style="119" customWidth="1"/>
    <col min="9" max="9" width="12.7109375" style="123" customWidth="1"/>
    <col min="10" max="10" width="9.140625" style="117"/>
    <col min="11" max="11" width="12.28515625" style="117" bestFit="1" customWidth="1"/>
    <col min="12" max="16384" width="9.140625" style="117"/>
  </cols>
  <sheetData>
    <row r="1" spans="1:11" ht="15">
      <c r="A1" s="115" t="str">
        <f>BS!A1</f>
        <v>PENANG GLOBAL TOURISM SDN BHD</v>
      </c>
      <c r="I1" s="120"/>
    </row>
    <row r="2" spans="1:11" ht="15">
      <c r="A2" s="115" t="str">
        <f>BS!A2</f>
        <v>YEAR ENDED 31 DECEMBER 2011</v>
      </c>
      <c r="I2" s="121"/>
    </row>
    <row r="3" spans="1:11" ht="15">
      <c r="A3" s="122" t="s">
        <v>54</v>
      </c>
    </row>
    <row r="6" spans="1:11" ht="15">
      <c r="B6" s="57"/>
      <c r="C6" s="58" t="s">
        <v>19</v>
      </c>
      <c r="D6" s="58" t="s">
        <v>20</v>
      </c>
      <c r="E6" s="59" t="s">
        <v>21</v>
      </c>
      <c r="F6" s="59"/>
      <c r="G6" s="59"/>
      <c r="H6" s="59"/>
      <c r="I6" s="58" t="s">
        <v>22</v>
      </c>
    </row>
    <row r="7" spans="1:11" ht="15">
      <c r="A7" s="124"/>
      <c r="B7" s="61"/>
      <c r="C7" s="62" t="s">
        <v>23</v>
      </c>
      <c r="D7" s="62" t="s">
        <v>24</v>
      </c>
      <c r="E7" s="63" t="s">
        <v>25</v>
      </c>
      <c r="F7" s="63"/>
      <c r="G7" s="64" t="s">
        <v>26</v>
      </c>
      <c r="H7" s="64"/>
      <c r="I7" s="65" t="str">
        <f>D7</f>
        <v>31/12/2011</v>
      </c>
    </row>
    <row r="8" spans="1:11" ht="15">
      <c r="C8" s="68" t="s">
        <v>11</v>
      </c>
      <c r="D8" s="68" t="s">
        <v>11</v>
      </c>
      <c r="E8" s="50"/>
      <c r="F8" s="125" t="s">
        <v>11</v>
      </c>
      <c r="G8" s="52"/>
      <c r="H8" s="125" t="s">
        <v>11</v>
      </c>
      <c r="I8" s="68" t="s">
        <v>11</v>
      </c>
    </row>
    <row r="9" spans="1:11" ht="15">
      <c r="C9" s="69" t="s">
        <v>27</v>
      </c>
      <c r="D9" s="68"/>
      <c r="E9" s="50"/>
      <c r="F9" s="125"/>
      <c r="G9" s="52"/>
      <c r="H9" s="125"/>
      <c r="I9" s="68"/>
    </row>
    <row r="10" spans="1:11" ht="15">
      <c r="C10" s="69"/>
      <c r="D10" s="68"/>
      <c r="E10" s="50"/>
      <c r="F10" s="125"/>
      <c r="G10" s="52"/>
      <c r="H10" s="125"/>
      <c r="I10" s="68"/>
    </row>
    <row r="11" spans="1:11">
      <c r="A11" s="117" t="s">
        <v>55</v>
      </c>
      <c r="B11" s="126"/>
      <c r="C11" s="127">
        <v>2750000</v>
      </c>
      <c r="D11" s="127">
        <f>[1]U01!D11</f>
        <v>6000000</v>
      </c>
      <c r="E11" s="128"/>
      <c r="F11" s="129"/>
      <c r="G11" s="130"/>
      <c r="H11" s="84"/>
      <c r="I11" s="131">
        <f>D11+H11-F11</f>
        <v>6000000</v>
      </c>
    </row>
    <row r="12" spans="1:11">
      <c r="B12" s="126"/>
      <c r="C12" s="127"/>
      <c r="D12" s="127"/>
      <c r="E12" s="128"/>
      <c r="F12" s="84"/>
      <c r="G12" s="130"/>
      <c r="H12" s="84"/>
      <c r="I12" s="131"/>
    </row>
    <row r="13" spans="1:11">
      <c r="A13" s="117" t="s">
        <v>56</v>
      </c>
      <c r="B13" s="126"/>
      <c r="C13" s="127">
        <v>35102</v>
      </c>
      <c r="D13" s="127">
        <f>[1]U01!D13</f>
        <v>102752.15</v>
      </c>
      <c r="E13" s="95" t="s">
        <v>45</v>
      </c>
      <c r="F13" s="84">
        <f>[1]U01!F13</f>
        <v>100783</v>
      </c>
      <c r="G13" s="128"/>
      <c r="H13" s="84"/>
      <c r="I13" s="131">
        <f>D13+H13-F13</f>
        <v>1969.1499999999942</v>
      </c>
    </row>
    <row r="14" spans="1:11">
      <c r="B14" s="126"/>
      <c r="C14" s="127"/>
      <c r="D14" s="127"/>
      <c r="E14" s="128"/>
      <c r="F14" s="84"/>
      <c r="G14" s="128"/>
      <c r="H14" s="84"/>
    </row>
    <row r="15" spans="1:11" ht="15">
      <c r="A15" s="117" t="s">
        <v>57</v>
      </c>
      <c r="B15" s="126"/>
      <c r="C15" s="127">
        <v>3780004.8</v>
      </c>
      <c r="D15" s="127">
        <f>[1]U01!D19</f>
        <v>4745200.3000000007</v>
      </c>
      <c r="E15" s="132" t="s">
        <v>44</v>
      </c>
      <c r="F15" s="133">
        <v>750</v>
      </c>
      <c r="G15" s="134" t="s">
        <v>58</v>
      </c>
      <c r="H15" s="131">
        <v>1769055.2300000002</v>
      </c>
      <c r="I15" s="131">
        <f>D15+SUM(F15:F19)-SUM(H15)</f>
        <v>3003250.0700000003</v>
      </c>
      <c r="K15" s="135">
        <f>[1]U05!J162-I15-I21</f>
        <v>0</v>
      </c>
    </row>
    <row r="16" spans="1:11" ht="15">
      <c r="B16" s="126"/>
      <c r="C16" s="127"/>
      <c r="D16" s="127"/>
      <c r="E16" s="132" t="s">
        <v>39</v>
      </c>
      <c r="F16" s="133">
        <v>30</v>
      </c>
      <c r="G16" s="134"/>
      <c r="H16" s="131"/>
      <c r="I16" s="131"/>
    </row>
    <row r="17" spans="1:13" ht="15">
      <c r="B17" s="126"/>
      <c r="C17" s="127"/>
      <c r="D17" s="127"/>
      <c r="E17" s="132" t="s">
        <v>39</v>
      </c>
      <c r="F17" s="133">
        <v>30</v>
      </c>
      <c r="G17" s="134"/>
      <c r="H17" s="131"/>
      <c r="I17" s="131"/>
    </row>
    <row r="18" spans="1:13">
      <c r="B18" s="126"/>
      <c r="C18" s="127"/>
      <c r="D18" s="127"/>
      <c r="E18" s="136" t="s">
        <v>43</v>
      </c>
      <c r="F18" s="137">
        <v>5000</v>
      </c>
      <c r="G18" s="134"/>
      <c r="H18" s="131"/>
      <c r="I18" s="131"/>
    </row>
    <row r="19" spans="1:13">
      <c r="B19" s="126"/>
      <c r="C19" s="127"/>
      <c r="D19" s="127"/>
      <c r="E19" s="136" t="s">
        <v>43</v>
      </c>
      <c r="F19" s="137">
        <v>21295</v>
      </c>
      <c r="G19" s="134"/>
      <c r="H19" s="131"/>
      <c r="I19" s="131"/>
    </row>
    <row r="20" spans="1:13">
      <c r="B20" s="126"/>
      <c r="C20" s="127"/>
      <c r="D20" s="127"/>
      <c r="E20" s="128"/>
      <c r="F20" s="138"/>
      <c r="G20" s="139"/>
      <c r="H20" s="137"/>
      <c r="I20" s="131"/>
    </row>
    <row r="21" spans="1:13" ht="15">
      <c r="A21" s="117" t="s">
        <v>59</v>
      </c>
      <c r="B21" s="126"/>
      <c r="C21" s="127">
        <v>883973.20000000007</v>
      </c>
      <c r="D21" s="127">
        <f>[1]U01!D15</f>
        <v>0</v>
      </c>
      <c r="E21" s="136" t="s">
        <v>58</v>
      </c>
      <c r="F21" s="137">
        <v>1769055.2300000002</v>
      </c>
      <c r="G21" s="117"/>
      <c r="H21" s="117"/>
      <c r="I21" s="131">
        <f>D21+SUM(F21:F23)-SUM(H21)</f>
        <v>1769097.2300000002</v>
      </c>
      <c r="J21" s="132"/>
      <c r="K21" s="133"/>
      <c r="L21" s="134"/>
      <c r="M21" s="131"/>
    </row>
    <row r="22" spans="1:13" ht="15">
      <c r="B22" s="126"/>
      <c r="C22" s="127"/>
      <c r="D22" s="127"/>
      <c r="E22" s="136" t="s">
        <v>39</v>
      </c>
      <c r="F22" s="137">
        <v>40</v>
      </c>
      <c r="G22" s="117"/>
      <c r="H22" s="117"/>
      <c r="J22" s="132"/>
      <c r="K22" s="133"/>
      <c r="L22" s="134"/>
      <c r="M22" s="131"/>
    </row>
    <row r="23" spans="1:13" ht="15">
      <c r="B23" s="126"/>
      <c r="C23" s="127"/>
      <c r="D23" s="127"/>
      <c r="E23" s="136" t="s">
        <v>39</v>
      </c>
      <c r="F23" s="137">
        <v>2</v>
      </c>
      <c r="G23" s="117"/>
      <c r="H23" s="117"/>
      <c r="I23" s="131"/>
      <c r="J23" s="132"/>
      <c r="K23" s="133"/>
      <c r="L23" s="134"/>
      <c r="M23" s="131"/>
    </row>
    <row r="24" spans="1:13">
      <c r="B24" s="126"/>
      <c r="C24" s="140"/>
      <c r="D24" s="140"/>
      <c r="E24" s="128"/>
      <c r="F24" s="84"/>
      <c r="G24" s="128"/>
      <c r="H24" s="84"/>
      <c r="I24" s="141"/>
    </row>
    <row r="25" spans="1:13">
      <c r="B25" s="126"/>
      <c r="C25" s="127"/>
      <c r="D25" s="142"/>
      <c r="E25" s="128"/>
      <c r="F25" s="84"/>
      <c r="G25" s="128"/>
      <c r="H25" s="84"/>
    </row>
    <row r="26" spans="1:13" ht="28.5">
      <c r="A26" s="143" t="s">
        <v>60</v>
      </c>
      <c r="B26" s="126"/>
      <c r="C26" s="137">
        <v>-1878876</v>
      </c>
      <c r="D26" s="137">
        <f>D11+D13-D15-D21</f>
        <v>1357551.8499999996</v>
      </c>
      <c r="E26" s="137"/>
      <c r="F26" s="137"/>
      <c r="G26" s="137"/>
      <c r="H26" s="137"/>
      <c r="I26" s="137">
        <f>I11+I13-I15-I21</f>
        <v>1229621.8499999999</v>
      </c>
    </row>
    <row r="27" spans="1:13">
      <c r="B27" s="126"/>
      <c r="C27" s="127"/>
      <c r="D27" s="127"/>
      <c r="E27" s="128"/>
      <c r="F27" s="84"/>
      <c r="G27" s="128"/>
    </row>
    <row r="28" spans="1:13">
      <c r="A28" s="117" t="s">
        <v>61</v>
      </c>
      <c r="B28" s="126"/>
      <c r="C28" s="127">
        <v>0</v>
      </c>
      <c r="D28" s="127">
        <v>0</v>
      </c>
      <c r="E28" s="128"/>
      <c r="F28" s="144"/>
      <c r="G28" s="139"/>
      <c r="H28" s="144"/>
      <c r="I28" s="131">
        <f>D28+F28-H28</f>
        <v>0</v>
      </c>
    </row>
    <row r="29" spans="1:13">
      <c r="B29" s="126"/>
      <c r="C29" s="140"/>
      <c r="D29" s="140"/>
      <c r="E29" s="128"/>
      <c r="F29" s="144"/>
      <c r="G29" s="139"/>
      <c r="H29" s="144"/>
      <c r="I29" s="145"/>
    </row>
    <row r="30" spans="1:13">
      <c r="B30" s="126"/>
      <c r="C30" s="127"/>
      <c r="D30" s="127"/>
      <c r="F30" s="146"/>
      <c r="H30" s="144"/>
    </row>
    <row r="31" spans="1:13" ht="28.5">
      <c r="A31" s="143" t="s">
        <v>62</v>
      </c>
      <c r="B31" s="126"/>
      <c r="C31" s="137">
        <v>-1878876</v>
      </c>
      <c r="D31" s="137">
        <f>SUM(D25:D29)</f>
        <v>1357551.8499999996</v>
      </c>
      <c r="E31" s="137"/>
      <c r="F31" s="137"/>
      <c r="G31" s="137"/>
      <c r="H31" s="137"/>
      <c r="I31" s="137">
        <f>SUM(I25:I29)</f>
        <v>1229621.8499999999</v>
      </c>
    </row>
    <row r="32" spans="1:13">
      <c r="B32" s="126"/>
      <c r="C32" s="127"/>
      <c r="D32" s="127"/>
      <c r="F32" s="146"/>
    </row>
    <row r="33" spans="1:11">
      <c r="A33" s="117" t="s">
        <v>63</v>
      </c>
      <c r="B33" s="126"/>
      <c r="C33" s="127">
        <v>0</v>
      </c>
      <c r="D33" s="127">
        <v>0</v>
      </c>
      <c r="F33" s="146"/>
      <c r="I33" s="137">
        <f>D33+F33-H33</f>
        <v>0</v>
      </c>
    </row>
    <row r="34" spans="1:11">
      <c r="B34" s="126"/>
      <c r="C34" s="127"/>
      <c r="D34" s="127"/>
      <c r="F34" s="146"/>
    </row>
    <row r="35" spans="1:11">
      <c r="A35" s="117" t="s">
        <v>64</v>
      </c>
      <c r="B35" s="126"/>
      <c r="C35" s="127">
        <v>793511</v>
      </c>
      <c r="D35" s="127">
        <f>C37</f>
        <v>-1085365</v>
      </c>
      <c r="F35" s="146"/>
      <c r="I35" s="131">
        <f>D35+F35-H35</f>
        <v>-1085365</v>
      </c>
    </row>
    <row r="36" spans="1:11">
      <c r="B36" s="126"/>
      <c r="C36" s="127"/>
      <c r="D36" s="127"/>
      <c r="G36" s="147"/>
    </row>
    <row r="37" spans="1:11" ht="15" thickBot="1">
      <c r="A37" s="117" t="s">
        <v>65</v>
      </c>
      <c r="B37" s="126"/>
      <c r="C37" s="148">
        <v>-1085365</v>
      </c>
      <c r="D37" s="148">
        <f>SUM(D30:D36)</f>
        <v>272186.84999999963</v>
      </c>
      <c r="E37" s="127"/>
      <c r="F37" s="127"/>
      <c r="G37" s="127"/>
      <c r="H37" s="127"/>
      <c r="I37" s="148">
        <f>SUM(I30:I36)</f>
        <v>144256.84999999986</v>
      </c>
    </row>
    <row r="38" spans="1:11">
      <c r="B38" s="126"/>
    </row>
    <row r="39" spans="1:11">
      <c r="C39" s="135"/>
      <c r="D39" s="135"/>
      <c r="I39" s="149"/>
    </row>
    <row r="40" spans="1:11">
      <c r="F40" s="150"/>
    </row>
    <row r="41" spans="1:11" ht="15">
      <c r="A41" s="151"/>
      <c r="B41" s="152"/>
      <c r="C41" s="153"/>
      <c r="D41" s="153"/>
      <c r="E41" s="116"/>
      <c r="F41" s="154"/>
      <c r="G41" s="155"/>
      <c r="I41" s="156"/>
      <c r="K41" s="157"/>
    </row>
    <row r="42" spans="1:11">
      <c r="A42" s="127"/>
      <c r="B42" s="152"/>
      <c r="E42" s="158"/>
      <c r="F42" s="146"/>
      <c r="G42" s="159"/>
      <c r="I42" s="137"/>
      <c r="K42" s="127"/>
    </row>
    <row r="43" spans="1:11">
      <c r="A43" s="127"/>
      <c r="B43" s="152"/>
      <c r="E43" s="158"/>
      <c r="F43" s="146"/>
      <c r="G43" s="159"/>
      <c r="I43" s="137"/>
      <c r="K43" s="127"/>
    </row>
    <row r="44" spans="1:11">
      <c r="A44" s="127"/>
      <c r="B44" s="152"/>
      <c r="E44" s="158"/>
      <c r="F44" s="146"/>
      <c r="G44" s="159"/>
      <c r="I44" s="137"/>
      <c r="K44" s="127"/>
    </row>
    <row r="45" spans="1:11">
      <c r="A45" s="127"/>
      <c r="B45" s="152"/>
      <c r="E45" s="158"/>
      <c r="F45" s="146"/>
      <c r="G45" s="159"/>
      <c r="I45" s="137"/>
      <c r="K45" s="127"/>
    </row>
    <row r="49" spans="4:4">
      <c r="D49" s="135"/>
    </row>
  </sheetData>
  <mergeCells count="4">
    <mergeCell ref="B6:B7"/>
    <mergeCell ref="E6:H6"/>
    <mergeCell ref="E7:F7"/>
    <mergeCell ref="G7:H7"/>
  </mergeCells>
  <pageMargins left="0.75" right="0.5" top="1" bottom="1" header="0.5" footer="0.5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AJE</vt:lpstr>
      <vt:lpstr>BS</vt:lpstr>
      <vt:lpstr>IS</vt:lpstr>
      <vt:lpstr>AJE!Print_Area</vt:lpstr>
      <vt:lpstr>BS!Print_Area</vt:lpstr>
      <vt:lpstr>IS!Print_Area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Ernst &amp; Young</cp:lastModifiedBy>
  <dcterms:created xsi:type="dcterms:W3CDTF">2012-03-13T08:42:30Z</dcterms:created>
  <dcterms:modified xsi:type="dcterms:W3CDTF">2012-03-13T08:44:49Z</dcterms:modified>
</cp:coreProperties>
</file>